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sanchez\Desktop\nouvelle acreditation 2024-2029\ISA\validé\"/>
    </mc:Choice>
  </mc:AlternateContent>
  <xr:revisionPtr revIDLastSave="0" documentId="13_ncr:1_{741309D8-1B30-44EA-97D2-BDD26CA937D0}" xr6:coauthVersionLast="36" xr6:coauthVersionMax="47" xr10:uidLastSave="{00000000-0000-0000-0000-000000000000}"/>
  <bookViews>
    <workbookView xWindow="0" yWindow="0" windowWidth="23040" windowHeight="9060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Listes!$G$11:$G$12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23" l="1"/>
  <c r="K37" i="12"/>
  <c r="J37" i="12"/>
  <c r="I37" i="12"/>
  <c r="J38" i="12" s="1"/>
  <c r="D37" i="12"/>
  <c r="J47" i="3"/>
  <c r="I47" i="3"/>
  <c r="I48" i="3" s="1"/>
  <c r="W18" i="2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J20" i="21"/>
  <c r="H15" i="18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<sst xmlns="http://schemas.openxmlformats.org/spreadsheetml/2006/main" count="1483" uniqueCount="416">
  <si>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</si>
  <si>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</si>
  <si>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</si>
  <si>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</si>
  <si>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</si>
  <si>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</si>
  <si>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</si>
  <si>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</si>
  <si>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</si>
  <si>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</si>
  <si>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</si>
  <si>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</si>
  <si>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</si>
  <si>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</si>
  <si>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</si>
  <si>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</si>
  <si>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</si>
  <si>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</si>
  <si>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</si>
  <si>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</si>
  <si>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</si>
  <si>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</si>
  <si>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</si>
  <si>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</si>
  <si>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</si>
  <si>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</si>
  <si>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</si>
  <si>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</si>
  <si>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</si>
  <si>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</si>
  <si>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</si>
  <si>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</si>
  <si>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</si>
  <si>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</si>
  <si>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</si>
  <si>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</si>
  <si>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</si>
  <si>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</si>
  <si>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</si>
  <si>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</si>
  <si>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</si>
  <si>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</si>
  <si>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</si>
  <si>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</si>
  <si>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</si>
  <si>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</si>
  <si>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</si>
  <si>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</si>
  <si>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</si>
  <si>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</si>
  <si>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</si>
  <si>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</si>
  <si>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</si>
  <si>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</si>
  <si>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</si>
  <si>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</si>
  <si>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</si>
  <si>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</si>
  <si>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</si>
  <si>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</si>
  <si>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</si>
  <si>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</si>
  <si>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</si>
  <si>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</si>
  <si>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</si>
  <si>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</si>
  <si>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</si>
  <si>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</si>
  <si>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</si>
  <si>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</si>
  <si>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</si>
  <si>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</si>
  <si>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</si>
  <si>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</si>
  <si>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</si>
  <si>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</si>
  <si>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</si>
  <si>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</si>
  <si>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</si>
  <si>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</si>
  <si>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</si>
  <si>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</si>
  <si>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</si>
  <si>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</si>
  <si>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</si>
  <si>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</si>
  <si>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</si>
  <si>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</si>
  <si>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</si>
  <si>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</si>
  <si>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</si>
  <si>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</si>
  <si>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</si>
  <si>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</si>
  <si>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</si>
  <si>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</si>
  <si>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</si>
  <si>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</si>
  <si>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</si>
  <si>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</si>
  <si>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</si>
  <si>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</si>
  <si>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</si>
  <si>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</si>
  <si>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</si>
  <si>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</si>
  <si>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</si>
  <si>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</si>
  <si>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</si>
  <si>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</si>
  <si>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</si>
  <si>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</si>
  <si>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</si>
  <si>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</si>
  <si>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</si>
  <si>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</si>
  <si>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</si>
  <si>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</si>
  <si>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</si>
  <si>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</si>
  <si>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</si>
  <si>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</si>
  <si>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</si>
  <si>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</si>
  <si>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</si>
  <si>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</si>
  <si>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</si>
  <si>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</si>
  <si>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</si>
  <si>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</si>
  <si>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</si>
  <si>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</si>
  <si>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</si>
  <si>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</si>
  <si>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</si>
  <si>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</si>
  <si>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</si>
  <si>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</si>
  <si>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</si>
  <si>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</si>
  <si>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</si>
  <si>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</si>
  <si>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</si>
  <si>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</si>
  <si>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</si>
  <si>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</si>
  <si>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</si>
  <si>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</si>
  <si>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</si>
  <si>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</si>
  <si>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</si>
  <si>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</si>
  <si>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</si>
  <si>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</si>
  <si>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</si>
  <si>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</si>
  <si>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</si>
  <si>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</si>
  <si>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</si>
  <si>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</si>
  <si>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</si>
  <si>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</si>
  <si>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</si>
  <si>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</si>
  <si>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</si>
  <si>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</si>
  <si>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</si>
  <si>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</si>
  <si>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</si>
  <si>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</si>
  <si>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</si>
  <si>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</si>
  <si>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</si>
  <si>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</si>
  <si>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</si>
  <si>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</si>
  <si>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</si>
  <si>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</si>
  <si>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</si>
  <si>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</si>
  <si>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</si>
  <si>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</si>
  <si>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</si>
  <si>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</si>
  <si>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</si>
  <si>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</si>
  <si>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</si>
  <si>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</si>
  <si>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</si>
  <si>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</si>
  <si>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</si>
  <si>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</si>
  <si>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</si>
  <si>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</si>
  <si>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</si>
  <si>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</si>
  <si>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</si>
  <si>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</si>
  <si>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</si>
  <si>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</si>
  <si>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</si>
  <si>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</si>
  <si>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</si>
  <si>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</si>
  <si>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</si>
  <si>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</si>
  <si>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</si>
  <si>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</si>
  <si>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</si>
  <si>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</si>
  <si>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</si>
  <si>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</si>
  <si>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</si>
  <si>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</si>
  <si>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</si>
  <si>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</si>
  <si>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</si>
  <si>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</si>
  <si>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</si>
  <si>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</si>
  <si>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</si>
  <si>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</si>
  <si>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</si>
  <si>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</si>
  <si>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</si>
  <si>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</si>
  <si>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</si>
  <si>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</si>
  <si>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</si>
  <si>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</si>
  <si>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</si>
  <si>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</si>
  <si>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</si>
  <si>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</si>
  <si>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</si>
  <si>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</si>
  <si>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</si>
  <si>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</si>
  <si>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Master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</si>
  <si>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</si>
  <si>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</si>
  <si>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</si>
  <si>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</si>
  <si>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</si>
  <si>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</si>
  <si>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</si>
  <si>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</si>
  <si>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</si>
  <si>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</si>
  <si>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</si>
  <si>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</si>
  <si>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</si>
  <si>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</si>
  <si>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</si>
  <si>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</si>
  <si>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</si>
  <si>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</si>
  <si>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</si>
  <si>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</si>
  <si>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</si>
  <si>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</si>
  <si>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</si>
  <si>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</si>
  <si>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</si>
  <si>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</si>
  <si>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</si>
  <si>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</si>
  <si>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</si>
  <si>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</si>
  <si>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</si>
  <si>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</si>
  <si>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</si>
  <si>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</si>
  <si>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</si>
  <si>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</si>
  <si>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</si>
  <si>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</si>
  <si>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   </t>
  </si>
  <si>
    <t>2ème Année de Master</t>
  </si>
  <si>
    <t>COMMUNICATION</t>
  </si>
  <si>
    <t>Obligatoire</t>
  </si>
  <si>
    <t>1.1</t>
  </si>
  <si>
    <t>COM1. English for public health and scientific communication</t>
  </si>
  <si>
    <t>Anglais</t>
  </si>
  <si>
    <t>co-portée par parcours ECTN, CIV, NPCC, DAE, CMTA, CVDP (Healthy)</t>
  </si>
  <si>
    <t>Mutualisé entre les parcours de la mention ISA sauf GBM</t>
  </si>
  <si>
    <t>1.2</t>
  </si>
  <si>
    <t>COM2. Méthodes et outils numériques pour l'apprentissage et la communication professionnels</t>
  </si>
  <si>
    <t>co-portée par parcours GBM</t>
  </si>
  <si>
    <t>Mutualisé entre tous les parcours de la mention ISA</t>
  </si>
  <si>
    <t>1.3</t>
  </si>
  <si>
    <t>Com3. Communication, négociation et valorisation personnelle</t>
  </si>
  <si>
    <t>1.4</t>
  </si>
  <si>
    <t>Com4. Méthodes et outils numériques pour l'animation d'équipe, la foromation et le tutorat</t>
  </si>
  <si>
    <t>MANAGEMENT</t>
  </si>
  <si>
    <t>2.1</t>
  </si>
  <si>
    <t>MAN1 : management et gestion de projet</t>
  </si>
  <si>
    <t>2.3</t>
  </si>
  <si>
    <t>MAN2 : démarche qualité, normes et certification (SMQ) en santé</t>
  </si>
  <si>
    <t>ORGANISATIONS</t>
  </si>
  <si>
    <t>3.1</t>
  </si>
  <si>
    <t>ORG1 : ressources humaines, GPEC, masse salariale</t>
  </si>
  <si>
    <t>3.2</t>
  </si>
  <si>
    <t>ORG2 : ressources financières, éléments de comptabilité</t>
  </si>
  <si>
    <t>3.3</t>
  </si>
  <si>
    <t>ORG3 : dynamique des organisations, innovation</t>
  </si>
  <si>
    <t>SANTE, SOCIAL, DROIT</t>
  </si>
  <si>
    <t>4.1</t>
  </si>
  <si>
    <t>SS1 : santé, autonomie et grands problèmes</t>
  </si>
  <si>
    <t>4.2</t>
  </si>
  <si>
    <t>SS2 : système de santé, système social, intégration</t>
  </si>
  <si>
    <t>4.3</t>
  </si>
  <si>
    <t>SS3 : droit de la santé publique. Ethique</t>
  </si>
  <si>
    <t>ENVIRONNEMENT, ECONOMIE, EUROPE</t>
  </si>
  <si>
    <t>5.1</t>
  </si>
  <si>
    <t>EEE1 : droit de l'environnement</t>
  </si>
  <si>
    <t>5.2</t>
  </si>
  <si>
    <t>EEE2 : concepts et méthodes en économie de la santé</t>
  </si>
  <si>
    <t>5.3</t>
  </si>
  <si>
    <t>EEE3 : aspects européens et internationaux des systèmes de santé - social</t>
  </si>
  <si>
    <t>MÉTHODES</t>
  </si>
  <si>
    <t>6.1</t>
  </si>
  <si>
    <t>MET1 : méthodes et outils de la recherche</t>
  </si>
  <si>
    <t>Réalisé sur S1 et S2 (comptabilisé en S2)</t>
  </si>
  <si>
    <t>6.2</t>
  </si>
  <si>
    <t>MET2 : techniques de collecte de données, questionnaires, sondages</t>
  </si>
  <si>
    <t>6.3</t>
  </si>
  <si>
    <t>MET3 : data management (partie 1), initiation à R (1)</t>
  </si>
  <si>
    <t>6.4</t>
  </si>
  <si>
    <t>MET4 : probabilités et statistiques descriptives</t>
  </si>
  <si>
    <t>6.5</t>
  </si>
  <si>
    <t>MET5 : méthodes d'évaluation en santé publique</t>
  </si>
  <si>
    <t>6.6</t>
  </si>
  <si>
    <t>MET6 : méthodologie des études cliniques</t>
  </si>
  <si>
    <t>ANALYSE DE DONNÉES</t>
  </si>
  <si>
    <t>AND1 : data management (partie 2)</t>
  </si>
  <si>
    <t>AND2 : statistiques inférentielles, initiation à R (2)</t>
  </si>
  <si>
    <t>INF1 : référentiels et qualité des données en santé</t>
  </si>
  <si>
    <t>INF2 : systèmes d'information en santé</t>
  </si>
  <si>
    <t>1.5</t>
  </si>
  <si>
    <t>INF3 : éléments de knowledge management</t>
  </si>
  <si>
    <t>GESTION DE LA QUALITE ET DES RISQUES</t>
  </si>
  <si>
    <t>GEQ1 : risques psycho-sociaux, IPCS, sécurité, vigilance, gestion de l'alerte, document unique</t>
  </si>
  <si>
    <t>2.2</t>
  </si>
  <si>
    <t>GEQ2 : évaluation des soins et des pratiques professionnelles</t>
  </si>
  <si>
    <t>RIS1 : risques liés à l'alimentation et à l'eau</t>
  </si>
  <si>
    <t>2.4</t>
  </si>
  <si>
    <t>RIS2 : risque radiologique et radioprotection</t>
  </si>
  <si>
    <t>Mutualisé avec M1 parcours GBM</t>
  </si>
  <si>
    <t>2.5</t>
  </si>
  <si>
    <t>RIS3 : gestion des déchets</t>
  </si>
  <si>
    <t>2.6</t>
  </si>
  <si>
    <t>RIS4 : gestion des risques environnementaux</t>
  </si>
  <si>
    <t>PPR - Stage ou Projet Tuteuré impliquant des enseignants et la Master Entreprise</t>
  </si>
  <si>
    <t>MET1: méthodes et outils de la recherche</t>
  </si>
  <si>
    <t>MET5: méthodes d'évaluation en santé publique</t>
  </si>
  <si>
    <t>PPR :  Projet Tuteuré impliquant des enseignants et la Master Entreprise / Stage en entreprise, rédaction d'un mémoire, soutenance publique du projet</t>
  </si>
  <si>
    <t>Session Unique</t>
  </si>
  <si>
    <t>L'UE est validée lorsque la moyenne coefficientée des notes obtenues dans tous ses EC est égale ou supérieure à 10/20 et qu’aucune note d’EC n’est inférieure à 8/20 (note éliminatoire).
Cette UE est alors définitivement acquise et capitalisée ainsi que les crédits ECTS correspondants.</t>
  </si>
  <si>
    <t>Si la moyenne coefficientée du semestre, après prise en compte de l'assiduité, est égale ou supérieure à 10/20 sans note éliminatoire, le semestre de l'étudiant est validé. Ce dernier, le cas échéant, est autorisé à poursuivre le semestre suivant du master.</t>
  </si>
  <si>
    <t>Si la moyenne coefficientée des 2 semestres, après prise en compte de l'assiduité, est égale ou supérieure à 10/20 sans note éliminatoire, l'année de l'étudiant est validé. Ce dernier, le cas échéant, est autorisé à poursuivre le semestre suivant du master.</t>
  </si>
  <si>
    <t>Pas de redoublement</t>
  </si>
  <si>
    <t>OUI</t>
  </si>
  <si>
    <t>CT 3 CC 2</t>
  </si>
  <si>
    <t xml:space="preserve"> </t>
  </si>
  <si>
    <t>NON</t>
  </si>
  <si>
    <t>METHODES DE COMMUNICATION</t>
  </si>
  <si>
    <t>COM1 : English for Pubic Health</t>
  </si>
  <si>
    <t>COM2 : Communication scientifique, Stage e outils numériques</t>
  </si>
  <si>
    <t xml:space="preserve">COM3 : Techniques de communicaton, Risques et gestion de crise, </t>
  </si>
  <si>
    <t>COM4 : Animation d'équipe, introduction au tutorat et outils numériques</t>
  </si>
  <si>
    <t>METHODES ET OUTILS QUALITE</t>
  </si>
  <si>
    <t>MET1 : Gestion de projet, démarche qualité</t>
  </si>
  <si>
    <t>MET2 : Auto-évaluation, certification, accréditation, audits</t>
  </si>
  <si>
    <t>MET3 : Indicateurs, tableaux de bord, évaluation de la performance</t>
  </si>
  <si>
    <t>MET4 : Analyse qualitative : échelles et évaluation de la satisfaction</t>
  </si>
  <si>
    <t>DROIT</t>
  </si>
  <si>
    <t>LEG1 : Droit du travail et responsabilités</t>
  </si>
  <si>
    <t>LEG2 : Eléments juridiques des risques : sanitaire, social, informatique, financier</t>
  </si>
  <si>
    <t>LEG3 : Codes des Marchés publics</t>
  </si>
  <si>
    <t>Commun avec parcours GBM</t>
  </si>
  <si>
    <t>METHODES ET RELATIONS PROFESSIONNELLES</t>
  </si>
  <si>
    <t>CC2 CT 3</t>
  </si>
  <si>
    <t>CC2 CT3</t>
  </si>
  <si>
    <t>Apprentissage des méthodes et techniques en laboratoire de recherche - Entreprise</t>
  </si>
  <si>
    <t>SYSTEMES (Bases)</t>
  </si>
  <si>
    <t>SYSb1 : Ingénierie des systèmes d'information. Architecture d'un SI Santé (hospitalier et soins primaires) OLTP</t>
  </si>
  <si>
    <t>SYSb2 : Entrepôt de données. Infogérance. Outils décsionnels OLAP</t>
  </si>
  <si>
    <t>SYSb3 : Sécurité des systèmes d'information. Cybersécurité</t>
  </si>
  <si>
    <t>SYSb4 : Des données cliniques à l'évaluation de l'activité : terminologies et PMSI</t>
  </si>
  <si>
    <t>4.4</t>
  </si>
  <si>
    <t>ORGANISATION</t>
  </si>
  <si>
    <t>Recherche clinique hospitalière. Essais cliniques industriels. Comparaisons internationales. CRO</t>
  </si>
  <si>
    <t>Droit, Ethique, évaluation et recherche</t>
  </si>
  <si>
    <t>Bonnes pratiques cliniques. Audit d'étude cliniques. Risques</t>
  </si>
  <si>
    <t>ANALYSE des DONNEES (INTERMEDIAIRE)</t>
  </si>
  <si>
    <t>Apprentissage du langage R</t>
  </si>
  <si>
    <t xml:space="preserve">Statistiques inférentielles </t>
  </si>
  <si>
    <t>Méthodes et outils avancés de data management (R et Python)</t>
  </si>
  <si>
    <t>MODELES</t>
  </si>
  <si>
    <t>7.1</t>
  </si>
  <si>
    <t>7.2</t>
  </si>
  <si>
    <t>MM1 : Modélisation des processus. Analyse des besoins</t>
  </si>
  <si>
    <t>MM2 : Maîtrise statistique des processus</t>
  </si>
  <si>
    <t>SYSTEMES(AVANCÉ)</t>
  </si>
  <si>
    <t>8.1</t>
  </si>
  <si>
    <t>8.2</t>
  </si>
  <si>
    <t>SYSa3 : e-santé, m--santé, santé connectée, évaluation des apps</t>
  </si>
  <si>
    <t>SYSa2 : Gestion de projet et téléactivités en santé</t>
  </si>
  <si>
    <t>Commun avec parcours OrESP</t>
  </si>
  <si>
    <t>Commun avec parcours RECLINT</t>
  </si>
  <si>
    <t>Commun avec parcours QGRS</t>
  </si>
  <si>
    <t>Commun avec parcours OrESP et IVA</t>
  </si>
  <si>
    <t>Stage et mémoire</t>
  </si>
  <si>
    <t>Data, Décisions, Systèmes et eSanté 2D2S</t>
  </si>
  <si>
    <t>Seconde Chance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</si>
</sst>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right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 applyProtection="1"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right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4" fontId="9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right" vertical="center" wrapText="1"/>
      <protection locked="0"/>
    </xf>
    <xf numFmtId="0" fontId="10" fillId="2" borderId="1" xfId="0" applyFont="1" applyFill="1" applyBorder="1" applyAlignment="1" applyProtection="1">
      <alignment horizontal="right"/>
      <protection locked="0"/>
    </xf>
    <xf numFmtId="0" fontId="10" fillId="0" borderId="1" xfId="0" applyFont="1" applyBorder="1" applyAlignment="1" applyProtection="1">
      <alignment horizontal="right"/>
      <protection locked="0"/>
    </xf>
    <xf numFmtId="0" fontId="10" fillId="2" borderId="16" xfId="0" applyFont="1" applyFill="1" applyBorder="1" applyProtection="1">
      <protection locked="0"/>
    </xf>
    <xf numFmtId="0" fontId="7" fillId="0" borderId="16" xfId="0" applyFont="1" applyBorder="1" applyAlignment="1" applyProtection="1">
      <alignment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right"/>
      <protection locked="0"/>
    </xf>
    <xf numFmtId="0" fontId="9" fillId="0" borderId="16" xfId="0" applyFont="1" applyBorder="1" applyAlignment="1" applyProtection="1">
      <alignment wrapText="1"/>
      <protection locked="0"/>
    </xf>
    <xf numFmtId="0" fontId="10" fillId="0" borderId="1" xfId="0" applyFont="1" applyBorder="1" applyAlignment="1" applyProtection="1">
      <alignment horizontal="right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49" fontId="0" fillId="0" borderId="0" xfId="0" applyNumberFormat="1" applyProtection="1">
      <protection locked="0"/>
    </xf>
    <xf numFmtId="49" fontId="0" fillId="0" borderId="11" xfId="0" applyNumberFormat="1" applyBorder="1" applyProtection="1">
      <protection locked="0"/>
    </xf>
    <xf numFmtId="49" fontId="0" fillId="3" borderId="14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4" fillId="0" borderId="14" xfId="0" applyFont="1" applyBorder="1" applyAlignment="1" applyProtection="1">
      <alignment vertical="center" wrapText="1"/>
      <protection locked="0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17" fontId="0" fillId="0" borderId="1" xfId="0" applyNumberForma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5" fillId="3" borderId="6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5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212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M85"/>
  <sheetViews>
    <sheetView topLeftCell="C1" zoomScale="70" zoomScaleNormal="70" workbookViewId="0">
      <selection activeCell="G2" sqref="G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7109375" bestFit="1" customWidth="1"/>
    <col min="12" max="12" width="98.42578125" bestFit="1" customWidth="1"/>
    <col min="13" max="13" width="16" bestFit="1" customWidth="1"/>
  </cols>
  <sheetData>
    <row r="1" spans="1:13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 x14ac:dyDescent="0.25">
      <c r="A4" s="20" t="s">
        <v>27</v>
      </c>
      <c r="B4" s="1" t="s">
        <v>28</v>
      </c>
      <c r="D4" s="1" t="s">
        <v>29</v>
      </c>
      <c r="F4" s="1" t="s">
        <v>30</v>
      </c>
      <c r="L4" s="1" t="s">
        <v>31</v>
      </c>
      <c r="M4" s="1" t="s">
        <v>32</v>
      </c>
    </row>
    <row r="5" spans="1:13" x14ac:dyDescent="0.25">
      <c r="B5" s="1" t="s">
        <v>33</v>
      </c>
      <c r="D5" s="1" t="s">
        <v>34</v>
      </c>
      <c r="L5" s="1" t="s">
        <v>35</v>
      </c>
      <c r="M5" s="1" t="s">
        <v>36</v>
      </c>
    </row>
    <row r="6" spans="1:13" x14ac:dyDescent="0.25">
      <c r="B6" s="1" t="s">
        <v>37</v>
      </c>
      <c r="D6" s="1" t="s">
        <v>38</v>
      </c>
      <c r="L6" s="1" t="s">
        <v>35</v>
      </c>
      <c r="M6" s="1" t="s">
        <v>39</v>
      </c>
    </row>
    <row r="7" spans="1:13" x14ac:dyDescent="0.25">
      <c r="L7" s="1" t="s">
        <v>40</v>
      </c>
      <c r="M7" s="1" t="s">
        <v>41</v>
      </c>
    </row>
    <row r="8" spans="1:13" x14ac:dyDescent="0.25">
      <c r="L8" s="1" t="s">
        <v>42</v>
      </c>
      <c r="M8" s="1" t="s">
        <v>43</v>
      </c>
    </row>
    <row r="9" spans="1:13" x14ac:dyDescent="0.25">
      <c r="L9" s="1" t="s">
        <v>44</v>
      </c>
      <c r="M9" s="1" t="s">
        <v>45</v>
      </c>
    </row>
    <row r="10" spans="1:13" x14ac:dyDescent="0.25">
      <c r="G10" s="32" t="s">
        <v>46</v>
      </c>
      <c r="L10" s="1" t="s">
        <v>47</v>
      </c>
      <c r="M10" s="1" t="s">
        <v>48</v>
      </c>
    </row>
    <row r="11" spans="1:13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 x14ac:dyDescent="0.25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42</v>
      </c>
      <c r="F12" s="1" t="s">
        <v>64</v>
      </c>
      <c r="G12" s="32" t="s">
        <v>65</v>
      </c>
      <c r="H12" s="1" t="s">
        <v>31</v>
      </c>
      <c r="I12" s="1" t="s">
        <v>16</v>
      </c>
      <c r="L12" s="1" t="s">
        <v>62</v>
      </c>
      <c r="M12" s="1" t="s">
        <v>66</v>
      </c>
    </row>
    <row r="13" spans="1:13" x14ac:dyDescent="0.25">
      <c r="A13" s="1" t="s">
        <v>67</v>
      </c>
      <c r="B13" s="20" t="s">
        <v>68</v>
      </c>
      <c r="C13" s="1" t="s">
        <v>69</v>
      </c>
      <c r="E13" s="20" t="s">
        <v>44</v>
      </c>
      <c r="F13" s="1" t="s">
        <v>70</v>
      </c>
      <c r="H13" s="1" t="s">
        <v>35</v>
      </c>
      <c r="I13" s="1" t="s">
        <v>25</v>
      </c>
      <c r="L13" s="1" t="s">
        <v>62</v>
      </c>
      <c r="M13" s="1" t="s">
        <v>71</v>
      </c>
    </row>
    <row r="14" spans="1:13" x14ac:dyDescent="0.25">
      <c r="A14" s="1" t="s">
        <v>72</v>
      </c>
      <c r="B14" s="20" t="s">
        <v>73</v>
      </c>
      <c r="C14" s="1" t="s">
        <v>74</v>
      </c>
      <c r="E14" s="20" t="s">
        <v>47</v>
      </c>
      <c r="F14" s="1" t="s">
        <v>75</v>
      </c>
      <c r="H14" s="1" t="s">
        <v>55</v>
      </c>
      <c r="I14" s="1" t="s">
        <v>76</v>
      </c>
      <c r="L14" s="1" t="s">
        <v>69</v>
      </c>
      <c r="M14" s="1" t="s">
        <v>77</v>
      </c>
    </row>
    <row r="15" spans="1:13" x14ac:dyDescent="0.25">
      <c r="A15" s="1" t="s">
        <v>78</v>
      </c>
      <c r="B15" s="20" t="s">
        <v>79</v>
      </c>
      <c r="C15" s="1" t="s">
        <v>80</v>
      </c>
      <c r="E15" s="20" t="s">
        <v>58</v>
      </c>
      <c r="F15" s="1" t="s">
        <v>81</v>
      </c>
      <c r="H15" s="1" t="s">
        <v>82</v>
      </c>
      <c r="I15" s="1" t="s">
        <v>35</v>
      </c>
      <c r="L15" s="1" t="s">
        <v>74</v>
      </c>
      <c r="M15" s="1" t="s">
        <v>83</v>
      </c>
    </row>
    <row r="16" spans="1:13" x14ac:dyDescent="0.25">
      <c r="A16" s="1" t="s">
        <v>84</v>
      </c>
      <c r="C16" s="1" t="s">
        <v>85</v>
      </c>
      <c r="E16" s="20" t="s">
        <v>62</v>
      </c>
      <c r="F16" s="1" t="s">
        <v>86</v>
      </c>
      <c r="H16" s="1" t="s">
        <v>87</v>
      </c>
      <c r="I16" s="1" t="s">
        <v>88</v>
      </c>
      <c r="L16" s="1" t="s">
        <v>80</v>
      </c>
      <c r="M16" s="1" t="s">
        <v>89</v>
      </c>
    </row>
    <row r="17" spans="1:13" x14ac:dyDescent="0.25">
      <c r="A17" s="1" t="s">
        <v>90</v>
      </c>
      <c r="C17" s="1" t="s">
        <v>91</v>
      </c>
      <c r="E17" s="20" t="s">
        <v>92</v>
      </c>
      <c r="F17" s="1" t="s">
        <v>93</v>
      </c>
      <c r="H17" s="1" t="s">
        <v>94</v>
      </c>
      <c r="L17" s="1" t="s">
        <v>85</v>
      </c>
      <c r="M17" s="1" t="s">
        <v>95</v>
      </c>
    </row>
    <row r="18" spans="1:13" x14ac:dyDescent="0.25">
      <c r="C18" s="1" t="s">
        <v>96</v>
      </c>
      <c r="E18" s="20" t="s">
        <v>42</v>
      </c>
      <c r="F18" s="1" t="s">
        <v>97</v>
      </c>
      <c r="H18" s="1" t="s">
        <v>98</v>
      </c>
      <c r="L18" s="1" t="s">
        <v>91</v>
      </c>
      <c r="M18" s="1" t="s">
        <v>99</v>
      </c>
    </row>
    <row r="19" spans="1:13" x14ac:dyDescent="0.25">
      <c r="E19" s="20" t="s">
        <v>40</v>
      </c>
      <c r="F19" s="1" t="s">
        <v>100</v>
      </c>
      <c r="H19" s="1" t="s">
        <v>101</v>
      </c>
      <c r="L19" s="1" t="s">
        <v>92</v>
      </c>
      <c r="M19" s="1" t="s">
        <v>102</v>
      </c>
    </row>
    <row r="20" spans="1:13" x14ac:dyDescent="0.25">
      <c r="F20" s="1" t="s">
        <v>88</v>
      </c>
      <c r="H20" s="1" t="s">
        <v>65</v>
      </c>
      <c r="L20" s="1" t="s">
        <v>96</v>
      </c>
      <c r="M20" s="1" t="s">
        <v>103</v>
      </c>
    </row>
    <row r="21" spans="1:13" x14ac:dyDescent="0.25">
      <c r="F21" s="1" t="s">
        <v>104</v>
      </c>
      <c r="H21" s="1" t="s">
        <v>105</v>
      </c>
      <c r="L21" s="1" t="s">
        <v>60</v>
      </c>
      <c r="M21" s="1" t="s">
        <v>106</v>
      </c>
    </row>
    <row r="22" spans="1:13" x14ac:dyDescent="0.25">
      <c r="F22" s="1" t="s">
        <v>107</v>
      </c>
      <c r="H22" s="1" t="s">
        <v>108</v>
      </c>
      <c r="L22" s="1" t="s">
        <v>67</v>
      </c>
      <c r="M22" s="1" t="s">
        <v>109</v>
      </c>
    </row>
    <row r="23" spans="1:13" x14ac:dyDescent="0.25">
      <c r="L23" s="1" t="s">
        <v>72</v>
      </c>
      <c r="M23" s="1" t="s">
        <v>110</v>
      </c>
    </row>
    <row r="24" spans="1:13" x14ac:dyDescent="0.25">
      <c r="L24" s="1" t="s">
        <v>78</v>
      </c>
      <c r="M24" s="1" t="s">
        <v>111</v>
      </c>
    </row>
    <row r="25" spans="1:13" x14ac:dyDescent="0.25">
      <c r="L25" s="1" t="s">
        <v>84</v>
      </c>
      <c r="M25" s="1" t="s">
        <v>112</v>
      </c>
    </row>
    <row r="26" spans="1:13" x14ac:dyDescent="0.25">
      <c r="L26" s="1" t="s">
        <v>90</v>
      </c>
      <c r="M26" s="1" t="s">
        <v>113</v>
      </c>
    </row>
    <row r="27" spans="1:13" x14ac:dyDescent="0.25">
      <c r="L27" s="1" t="s">
        <v>63</v>
      </c>
      <c r="M27" s="1" t="s">
        <v>114</v>
      </c>
    </row>
    <row r="28" spans="1:13" x14ac:dyDescent="0.25">
      <c r="C28" s="34" t="s">
        <v>115</v>
      </c>
      <c r="K28" s="1" t="s">
        <v>61</v>
      </c>
      <c r="L28" s="1" t="s">
        <v>116</v>
      </c>
    </row>
    <row r="29" spans="1:13" x14ac:dyDescent="0.25">
      <c r="C29" s="33" t="s">
        <v>117</v>
      </c>
      <c r="K29" s="1" t="s">
        <v>68</v>
      </c>
      <c r="L29" s="1" t="s">
        <v>118</v>
      </c>
    </row>
    <row r="30" spans="1:13" x14ac:dyDescent="0.25">
      <c r="C30" s="33" t="s">
        <v>119</v>
      </c>
      <c r="K30" s="1" t="s">
        <v>73</v>
      </c>
      <c r="L30" s="1" t="s">
        <v>120</v>
      </c>
    </row>
    <row r="31" spans="1:13" x14ac:dyDescent="0.25">
      <c r="C31" s="33" t="s">
        <v>121</v>
      </c>
      <c r="K31" s="1" t="s">
        <v>79</v>
      </c>
      <c r="L31" s="1" t="s">
        <v>122</v>
      </c>
    </row>
    <row r="32" spans="1:13" x14ac:dyDescent="0.25">
      <c r="C32" s="33" t="s">
        <v>123</v>
      </c>
      <c r="K32" s="1" t="s">
        <v>64</v>
      </c>
      <c r="L32" s="1" t="s">
        <v>124</v>
      </c>
    </row>
    <row r="33" spans="3:12" x14ac:dyDescent="0.25">
      <c r="C33" s="33" t="s">
        <v>125</v>
      </c>
      <c r="K33" s="1" t="s">
        <v>70</v>
      </c>
      <c r="L33" s="1" t="s">
        <v>126</v>
      </c>
    </row>
    <row r="34" spans="3:12" x14ac:dyDescent="0.25">
      <c r="C34" s="33" t="s">
        <v>127</v>
      </c>
      <c r="K34" s="1" t="s">
        <v>75</v>
      </c>
      <c r="L34" s="1" t="s">
        <v>128</v>
      </c>
    </row>
    <row r="35" spans="3:12" x14ac:dyDescent="0.25">
      <c r="C35" s="33" t="s">
        <v>129</v>
      </c>
      <c r="K35" s="1" t="s">
        <v>81</v>
      </c>
      <c r="L35" s="1" t="s">
        <v>130</v>
      </c>
    </row>
    <row r="36" spans="3:12" x14ac:dyDescent="0.25">
      <c r="C36" s="33" t="s">
        <v>131</v>
      </c>
      <c r="K36" s="1" t="s">
        <v>86</v>
      </c>
      <c r="L36" s="1" t="s">
        <v>132</v>
      </c>
    </row>
    <row r="37" spans="3:12" x14ac:dyDescent="0.25">
      <c r="C37" s="33" t="s">
        <v>133</v>
      </c>
      <c r="K37" s="1" t="s">
        <v>93</v>
      </c>
      <c r="L37" s="1" t="s">
        <v>134</v>
      </c>
    </row>
    <row r="38" spans="3:12" x14ac:dyDescent="0.25">
      <c r="C38" s="33" t="s">
        <v>135</v>
      </c>
      <c r="K38" s="1" t="s">
        <v>97</v>
      </c>
      <c r="L38" s="1" t="s">
        <v>136</v>
      </c>
    </row>
    <row r="39" spans="3:12" x14ac:dyDescent="0.25">
      <c r="C39" s="33" t="s">
        <v>137</v>
      </c>
      <c r="K39" s="1" t="s">
        <v>100</v>
      </c>
      <c r="L39" s="1" t="s">
        <v>138</v>
      </c>
    </row>
    <row r="40" spans="3:12" x14ac:dyDescent="0.25">
      <c r="C40" s="33" t="s">
        <v>139</v>
      </c>
      <c r="K40" s="1" t="s">
        <v>88</v>
      </c>
      <c r="L40" s="1" t="s">
        <v>140</v>
      </c>
    </row>
    <row r="41" spans="3:12" x14ac:dyDescent="0.25">
      <c r="C41" s="33" t="s">
        <v>141</v>
      </c>
      <c r="K41" s="1" t="s">
        <v>104</v>
      </c>
      <c r="L41" s="1" t="s">
        <v>142</v>
      </c>
    </row>
    <row r="42" spans="3:12" x14ac:dyDescent="0.25">
      <c r="C42" s="33" t="s">
        <v>143</v>
      </c>
      <c r="K42" s="1" t="s">
        <v>107</v>
      </c>
      <c r="L42" s="1" t="s">
        <v>144</v>
      </c>
    </row>
    <row r="43" spans="3:12" ht="30" x14ac:dyDescent="0.25">
      <c r="C43" s="33" t="s">
        <v>145</v>
      </c>
      <c r="K43" s="1" t="s">
        <v>55</v>
      </c>
      <c r="L43" s="1" t="s">
        <v>146</v>
      </c>
    </row>
    <row r="44" spans="3:12" x14ac:dyDescent="0.25">
      <c r="C44" s="33" t="s">
        <v>147</v>
      </c>
      <c r="K44" s="1" t="s">
        <v>55</v>
      </c>
      <c r="L44" s="1" t="s">
        <v>148</v>
      </c>
    </row>
    <row r="45" spans="3:12" x14ac:dyDescent="0.25">
      <c r="C45" s="33" t="s">
        <v>149</v>
      </c>
      <c r="K45" s="1" t="s">
        <v>82</v>
      </c>
      <c r="L45" s="1" t="s">
        <v>150</v>
      </c>
    </row>
    <row r="46" spans="3:12" ht="45" x14ac:dyDescent="0.25">
      <c r="C46" s="33" t="s">
        <v>151</v>
      </c>
      <c r="K46" s="1" t="s">
        <v>87</v>
      </c>
      <c r="L46" s="1" t="s">
        <v>152</v>
      </c>
    </row>
    <row r="47" spans="3:12" x14ac:dyDescent="0.25">
      <c r="C47" s="33" t="s">
        <v>153</v>
      </c>
      <c r="K47" s="1" t="s">
        <v>94</v>
      </c>
      <c r="L47" s="1" t="s">
        <v>154</v>
      </c>
    </row>
    <row r="48" spans="3:12" x14ac:dyDescent="0.25">
      <c r="C48" s="33" t="s">
        <v>155</v>
      </c>
      <c r="K48" s="1" t="s">
        <v>98</v>
      </c>
      <c r="L48" s="1" t="s">
        <v>156</v>
      </c>
    </row>
    <row r="49" spans="3:12" x14ac:dyDescent="0.25">
      <c r="C49" s="33" t="s">
        <v>157</v>
      </c>
      <c r="K49" s="1" t="s">
        <v>101</v>
      </c>
      <c r="L49" s="1" t="s">
        <v>158</v>
      </c>
    </row>
    <row r="50" spans="3:12" ht="30" x14ac:dyDescent="0.25">
      <c r="C50" s="33" t="s">
        <v>159</v>
      </c>
      <c r="K50" s="1" t="s">
        <v>65</v>
      </c>
      <c r="L50" s="1" t="s">
        <v>160</v>
      </c>
    </row>
    <row r="51" spans="3:12" x14ac:dyDescent="0.25">
      <c r="C51" s="33" t="s">
        <v>161</v>
      </c>
      <c r="K51" s="1" t="s">
        <v>65</v>
      </c>
      <c r="L51" s="1" t="s">
        <v>162</v>
      </c>
    </row>
    <row r="52" spans="3:12" x14ac:dyDescent="0.25">
      <c r="C52" s="33" t="s">
        <v>163</v>
      </c>
      <c r="K52" s="1" t="s">
        <v>105</v>
      </c>
      <c r="L52" s="1" t="s">
        <v>164</v>
      </c>
    </row>
    <row r="53" spans="3:12" x14ac:dyDescent="0.25">
      <c r="C53" s="33" t="s">
        <v>165</v>
      </c>
      <c r="K53" s="1" t="s">
        <v>108</v>
      </c>
      <c r="L53" s="1" t="s">
        <v>166</v>
      </c>
    </row>
    <row r="54" spans="3:12" x14ac:dyDescent="0.25">
      <c r="C54" s="33" t="s">
        <v>167</v>
      </c>
      <c r="K54" s="1" t="s">
        <v>76</v>
      </c>
      <c r="L54" s="1" t="s">
        <v>168</v>
      </c>
    </row>
    <row r="55" spans="3:12" x14ac:dyDescent="0.25">
      <c r="C55" s="33" t="s">
        <v>169</v>
      </c>
    </row>
    <row r="56" spans="3:12" x14ac:dyDescent="0.25">
      <c r="C56" s="33" t="s">
        <v>170</v>
      </c>
    </row>
    <row r="57" spans="3:12" x14ac:dyDescent="0.25">
      <c r="C57" s="33" t="s">
        <v>171</v>
      </c>
    </row>
    <row r="58" spans="3:12" x14ac:dyDescent="0.25">
      <c r="C58" s="33" t="s">
        <v>172</v>
      </c>
    </row>
    <row r="59" spans="3:12" x14ac:dyDescent="0.25">
      <c r="C59" s="33" t="s">
        <v>173</v>
      </c>
    </row>
    <row r="60" spans="3:12" x14ac:dyDescent="0.25">
      <c r="C60" s="33" t="s">
        <v>174</v>
      </c>
    </row>
    <row r="61" spans="3:12" x14ac:dyDescent="0.25">
      <c r="C61" s="33" t="s">
        <v>175</v>
      </c>
    </row>
    <row r="62" spans="3:12" x14ac:dyDescent="0.25">
      <c r="C62" s="33" t="s">
        <v>176</v>
      </c>
    </row>
    <row r="63" spans="3:12" x14ac:dyDescent="0.25">
      <c r="C63" s="33" t="s">
        <v>177</v>
      </c>
    </row>
    <row r="64" spans="3:12" x14ac:dyDescent="0.25">
      <c r="C64" s="33" t="s">
        <v>178</v>
      </c>
    </row>
    <row r="65" spans="3:3" x14ac:dyDescent="0.25">
      <c r="C65" s="33" t="s">
        <v>179</v>
      </c>
    </row>
    <row r="66" spans="3:3" x14ac:dyDescent="0.25">
      <c r="C66" s="33" t="s">
        <v>180</v>
      </c>
    </row>
    <row r="67" spans="3:3" x14ac:dyDescent="0.25">
      <c r="C67" s="33" t="s">
        <v>181</v>
      </c>
    </row>
    <row r="68" spans="3:3" x14ac:dyDescent="0.25">
      <c r="C68" s="33" t="s">
        <v>182</v>
      </c>
    </row>
    <row r="69" spans="3:3" x14ac:dyDescent="0.25">
      <c r="C69" s="33" t="s">
        <v>183</v>
      </c>
    </row>
    <row r="70" spans="3:3" x14ac:dyDescent="0.25">
      <c r="C70" s="33" t="s">
        <v>184</v>
      </c>
    </row>
    <row r="71" spans="3:3" x14ac:dyDescent="0.25">
      <c r="C71" s="33" t="s">
        <v>185</v>
      </c>
    </row>
    <row r="72" spans="3:3" x14ac:dyDescent="0.25">
      <c r="C72" s="33" t="s">
        <v>186</v>
      </c>
    </row>
    <row r="73" spans="3:3" x14ac:dyDescent="0.25">
      <c r="C73" s="33" t="s">
        <v>187</v>
      </c>
    </row>
    <row r="74" spans="3:3" x14ac:dyDescent="0.25">
      <c r="C74" s="33" t="s">
        <v>188</v>
      </c>
    </row>
    <row r="75" spans="3:3" x14ac:dyDescent="0.25">
      <c r="C75" s="33" t="s">
        <v>189</v>
      </c>
    </row>
    <row r="76" spans="3:3" x14ac:dyDescent="0.25">
      <c r="C76" s="33" t="s">
        <v>190</v>
      </c>
    </row>
    <row r="77" spans="3:3" x14ac:dyDescent="0.25">
      <c r="C77" s="33" t="s">
        <v>191</v>
      </c>
    </row>
    <row r="78" spans="3:3" x14ac:dyDescent="0.25">
      <c r="C78" s="33" t="s">
        <v>192</v>
      </c>
    </row>
    <row r="79" spans="3:3" x14ac:dyDescent="0.25">
      <c r="C79" s="33" t="s">
        <v>193</v>
      </c>
    </row>
    <row r="80" spans="3:3" x14ac:dyDescent="0.25">
      <c r="C80" s="33" t="s">
        <v>194</v>
      </c>
    </row>
    <row r="81" spans="3:3" x14ac:dyDescent="0.25">
      <c r="C81" s="33" t="s">
        <v>195</v>
      </c>
    </row>
    <row r="82" spans="3:3" x14ac:dyDescent="0.25">
      <c r="C82" s="33" t="s">
        <v>196</v>
      </c>
    </row>
    <row r="83" spans="3:3" x14ac:dyDescent="0.25">
      <c r="C83" s="33" t="s">
        <v>197</v>
      </c>
    </row>
    <row r="84" spans="3:3" x14ac:dyDescent="0.25">
      <c r="C84" s="33" t="s">
        <v>198</v>
      </c>
    </row>
    <row r="85" spans="3:3" x14ac:dyDescent="0.25">
      <c r="C85" s="33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 x14ac:dyDescent="0.25"/>
  <sheetData>
    <row r="1" spans="1:30" x14ac:dyDescent="0.25">
      <c r="A1" s="98" t="s">
        <v>200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AA1" s="99" t="s">
        <v>201</v>
      </c>
      <c r="AB1" s="99"/>
      <c r="AC1" s="99"/>
      <c r="AD1" s="99"/>
    </row>
    <row r="2" spans="1:30" x14ac:dyDescent="0.25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AA2" s="99"/>
      <c r="AB2" s="99"/>
      <c r="AC2" s="99"/>
      <c r="AD2" s="99"/>
    </row>
    <row r="3" spans="1:30" x14ac:dyDescent="0.25">
      <c r="A3" s="99" t="s">
        <v>202</v>
      </c>
      <c r="B3" s="99"/>
      <c r="C3" s="99"/>
      <c r="D3" s="99" t="s">
        <v>203</v>
      </c>
      <c r="E3" s="99"/>
      <c r="F3" s="99"/>
      <c r="G3" s="99" t="s">
        <v>204</v>
      </c>
      <c r="H3" s="99"/>
      <c r="I3" s="99"/>
      <c r="J3" s="99" t="s">
        <v>205</v>
      </c>
      <c r="K3" s="99"/>
      <c r="L3" s="99"/>
      <c r="AA3" s="10" t="s">
        <v>202</v>
      </c>
      <c r="AB3" s="10" t="s">
        <v>203</v>
      </c>
      <c r="AC3" s="10" t="s">
        <v>204</v>
      </c>
      <c r="AD3" s="10" t="s">
        <v>205</v>
      </c>
    </row>
    <row r="4" spans="1:30" x14ac:dyDescent="0.25">
      <c r="A4" s="10" t="s">
        <v>201</v>
      </c>
      <c r="B4" s="10" t="s">
        <v>206</v>
      </c>
      <c r="C4" s="10" t="s">
        <v>207</v>
      </c>
      <c r="D4" s="37" t="s">
        <v>201</v>
      </c>
      <c r="E4" s="37" t="s">
        <v>206</v>
      </c>
      <c r="F4" s="37" t="s">
        <v>207</v>
      </c>
      <c r="G4" s="37" t="s">
        <v>201</v>
      </c>
      <c r="H4" s="37" t="s">
        <v>206</v>
      </c>
      <c r="I4" s="37" t="s">
        <v>207</v>
      </c>
      <c r="J4" s="37" t="s">
        <v>201</v>
      </c>
      <c r="K4" s="37" t="s">
        <v>206</v>
      </c>
      <c r="L4" s="37" t="s">
        <v>207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1867.5</v>
      </c>
      <c r="B5" s="10">
        <f>SUM('S1 Maquette'!J19:J300)</f>
        <v>82</v>
      </c>
      <c r="C5" s="10">
        <f>SUM('S1 Maquette'!K19:K300)</f>
        <v>0</v>
      </c>
      <c r="D5" s="10">
        <f>SUM(AB4:AB291)</f>
        <v>594</v>
      </c>
      <c r="E5" s="10">
        <f>SUM('S2 Maquette'!J19:J300)</f>
        <v>441</v>
      </c>
      <c r="F5" s="10">
        <f>SUM('S2 Maquette'!K19:K300)</f>
        <v>24</v>
      </c>
      <c r="G5" s="10" t="e">
        <f>SUM(AC4:AC291)</f>
        <v>#REF!</v>
      </c>
      <c r="H5" s="10">
        <f>SUM('S3 Maquette'!I19:J300)</f>
        <v>350</v>
      </c>
      <c r="I5" s="10">
        <f>SUM('S3 Maquette'!K19:K300)</f>
        <v>43</v>
      </c>
      <c r="J5" s="10">
        <f>SUM(AD4:AD291)</f>
        <v>0</v>
      </c>
      <c r="K5" s="10">
        <f>SUM('S4 Maquette'!J19:J300)</f>
        <v>0</v>
      </c>
      <c r="L5" s="10">
        <f>SUM('S4 Maquette'!K19:K300)</f>
        <v>0</v>
      </c>
      <c r="AA5" s="10">
        <f>'S1 Maquette'!I20*1.5</f>
        <v>45</v>
      </c>
      <c r="AB5" s="10">
        <f>'S2 Maquette'!I20*1.5</f>
        <v>0</v>
      </c>
      <c r="AC5" s="10">
        <f>'S3 Maquette'!I20*1.5</f>
        <v>45</v>
      </c>
      <c r="AD5" s="10">
        <f>'S4 Maquette'!I20*1.5</f>
        <v>0</v>
      </c>
    </row>
    <row r="6" spans="1:30" x14ac:dyDescent="0.25">
      <c r="A6" s="99" t="s">
        <v>208</v>
      </c>
      <c r="B6" s="99"/>
      <c r="C6" s="99"/>
      <c r="D6" s="99" t="s">
        <v>208</v>
      </c>
      <c r="E6" s="99"/>
      <c r="F6" s="99"/>
      <c r="G6" s="99" t="s">
        <v>208</v>
      </c>
      <c r="H6" s="99"/>
      <c r="I6" s="99"/>
      <c r="J6" s="99" t="s">
        <v>208</v>
      </c>
      <c r="K6" s="99"/>
      <c r="L6" s="99"/>
      <c r="AA6" s="10">
        <f>'S1 Maquette'!I21*1.5</f>
        <v>13.5</v>
      </c>
      <c r="AB6" s="10">
        <f>'S2 Maquette'!I21*1.5</f>
        <v>18</v>
      </c>
      <c r="AC6" s="10">
        <f>'S3 Maquette'!I21*1.5</f>
        <v>6</v>
      </c>
      <c r="AD6" s="10">
        <f>'S4 Maquette'!I21*1.5</f>
        <v>0</v>
      </c>
    </row>
    <row r="7" spans="1:30" x14ac:dyDescent="0.25">
      <c r="A7" s="99">
        <f>SUM(A5,B5,C5)</f>
        <v>1949.5</v>
      </c>
      <c r="B7" s="99"/>
      <c r="C7" s="99"/>
      <c r="D7" s="99">
        <f>SUM(D5,E5,F5)</f>
        <v>1059</v>
      </c>
      <c r="E7" s="99"/>
      <c r="F7" s="99"/>
      <c r="G7" s="99" t="e">
        <f>SUM(G5,H5,I5)</f>
        <v>#REF!</v>
      </c>
      <c r="H7" s="99"/>
      <c r="I7" s="99"/>
      <c r="J7" s="99">
        <f>SUM(J5,K5,L5)</f>
        <v>0</v>
      </c>
      <c r="K7" s="99"/>
      <c r="L7" s="99"/>
      <c r="AA7" s="10">
        <f>'S1 Maquette'!I22*1.5</f>
        <v>48</v>
      </c>
      <c r="AB7" s="10">
        <f>'S2 Maquette'!I22*1.5</f>
        <v>18</v>
      </c>
      <c r="AC7" s="10">
        <f>'S3 Maquette'!I22*1.5</f>
        <v>67.5</v>
      </c>
      <c r="AD7" s="10">
        <f>'S4 Maquette'!I22*1.5</f>
        <v>0</v>
      </c>
    </row>
    <row r="8" spans="1:30" x14ac:dyDescent="0.25">
      <c r="A8" s="100" t="s">
        <v>208</v>
      </c>
      <c r="B8" s="101"/>
      <c r="C8" s="101"/>
      <c r="D8" s="101"/>
      <c r="E8" s="101"/>
      <c r="F8" s="102"/>
      <c r="G8" s="100" t="s">
        <v>208</v>
      </c>
      <c r="H8" s="101"/>
      <c r="I8" s="101"/>
      <c r="J8" s="101"/>
      <c r="K8" s="101"/>
      <c r="L8" s="102"/>
      <c r="AA8" s="10">
        <f>'S1 Maquette'!I23*1.5</f>
        <v>13.5</v>
      </c>
      <c r="AB8" s="10">
        <f>'S2 Maquette'!I23*1.5</f>
        <v>18</v>
      </c>
      <c r="AC8" s="10">
        <f>'S3 Maquette'!I23*1.5</f>
        <v>6</v>
      </c>
      <c r="AD8" s="10">
        <f>'S4 Maquette'!I23*1.5</f>
        <v>0</v>
      </c>
    </row>
    <row r="9" spans="1:30" x14ac:dyDescent="0.25">
      <c r="A9" s="103"/>
      <c r="B9" s="104"/>
      <c r="C9" s="104"/>
      <c r="D9" s="104"/>
      <c r="E9" s="104"/>
      <c r="F9" s="105"/>
      <c r="G9" s="103"/>
      <c r="H9" s="104"/>
      <c r="I9" s="104"/>
      <c r="J9" s="104"/>
      <c r="K9" s="104"/>
      <c r="L9" s="105"/>
      <c r="AA9" s="10">
        <f>'S1 Maquette'!I24*1.5</f>
        <v>0</v>
      </c>
      <c r="AB9" s="10">
        <f>'S2 Maquette'!I24*1.5</f>
        <v>27</v>
      </c>
      <c r="AC9" s="10">
        <f>'S3 Maquette'!I24*1.5</f>
        <v>0</v>
      </c>
      <c r="AD9" s="10">
        <f>'S4 Maquette'!I24*1.5</f>
        <v>0</v>
      </c>
    </row>
    <row r="10" spans="1:30" x14ac:dyDescent="0.25">
      <c r="A10" s="100">
        <f>SUM(A7,D7)</f>
        <v>3008.5</v>
      </c>
      <c r="B10" s="101"/>
      <c r="C10" s="101"/>
      <c r="D10" s="101"/>
      <c r="E10" s="101"/>
      <c r="F10" s="102"/>
      <c r="G10" s="100" t="e">
        <f>SUM(G7,J7)</f>
        <v>#REF!</v>
      </c>
      <c r="H10" s="101"/>
      <c r="I10" s="101"/>
      <c r="J10" s="101"/>
      <c r="K10" s="101"/>
      <c r="L10" s="102"/>
      <c r="AA10" s="10">
        <f>'S1 Maquette'!I25*1.5</f>
        <v>36</v>
      </c>
      <c r="AB10" s="10">
        <f>'S2 Maquette'!I25*1.5</f>
        <v>0</v>
      </c>
      <c r="AC10" s="10">
        <f>'S3 Maquette'!I25*1.5</f>
        <v>13.5</v>
      </c>
      <c r="AD10" s="10">
        <f>'S4 Maquette'!I25*1.5</f>
        <v>0</v>
      </c>
    </row>
    <row r="11" spans="1:30" x14ac:dyDescent="0.25">
      <c r="A11" s="103"/>
      <c r="B11" s="104"/>
      <c r="C11" s="104"/>
      <c r="D11" s="104"/>
      <c r="E11" s="104"/>
      <c r="F11" s="105"/>
      <c r="G11" s="103"/>
      <c r="H11" s="104"/>
      <c r="I11" s="104"/>
      <c r="J11" s="104"/>
      <c r="K11" s="104"/>
      <c r="L11" s="105"/>
      <c r="AA11" s="10">
        <f>'S1 Maquette'!I26*1.5</f>
        <v>67.5</v>
      </c>
      <c r="AB11" s="10">
        <f>'S2 Maquette'!I26*1.5</f>
        <v>63</v>
      </c>
      <c r="AC11" s="10">
        <f>'S3 Maquette'!I26*1.5</f>
        <v>27</v>
      </c>
      <c r="AD11" s="10">
        <f>'S4 Maquette'!I26*1.5</f>
        <v>0</v>
      </c>
    </row>
    <row r="12" spans="1:30" x14ac:dyDescent="0.25">
      <c r="AA12" s="10">
        <f>'S1 Maquette'!I27*1.5</f>
        <v>0</v>
      </c>
      <c r="AB12" s="10">
        <f>'S2 Maquette'!I27*1.5</f>
        <v>18</v>
      </c>
      <c r="AC12" s="10">
        <f>'S3 Maquette'!I27*1.5</f>
        <v>13.5</v>
      </c>
      <c r="AD12" s="10">
        <f>'S4 Maquette'!I27*1.5</f>
        <v>0</v>
      </c>
    </row>
    <row r="13" spans="1:30" x14ac:dyDescent="0.25">
      <c r="AA13" s="10">
        <f>'S1 Maquette'!I28*1.5</f>
        <v>40.5</v>
      </c>
      <c r="AB13" s="10">
        <f>'S2 Maquette'!I28*1.5</f>
        <v>36</v>
      </c>
      <c r="AC13" s="10">
        <f>'S3 Maquette'!I28*1.5</f>
        <v>13.5</v>
      </c>
      <c r="AD13" s="10">
        <f>'S4 Maquette'!I28*1.5</f>
        <v>0</v>
      </c>
    </row>
    <row r="14" spans="1:30" x14ac:dyDescent="0.25">
      <c r="A14" s="106" t="s">
        <v>209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N14" s="107" t="s">
        <v>210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AA14" s="10">
        <f>'S1 Maquette'!I29*1.5</f>
        <v>27</v>
      </c>
      <c r="AB14" s="10">
        <f>'S2 Maquette'!I29*1.5</f>
        <v>22.5</v>
      </c>
      <c r="AC14" s="10">
        <f>'S3 Maquette'!I29*1.5</f>
        <v>0</v>
      </c>
      <c r="AD14" s="10">
        <f>'S4 Maquette'!I29*1.5</f>
        <v>0</v>
      </c>
    </row>
    <row r="15" spans="1:30" x14ac:dyDescent="0.25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AA15" s="10">
        <f>'S1 Maquette'!I30*1.5</f>
        <v>0</v>
      </c>
      <c r="AB15" s="10">
        <f>'S2 Maquette'!I30*1.5</f>
        <v>31.5</v>
      </c>
      <c r="AC15" s="10">
        <f>'S3 Maquette'!I30*1.5</f>
        <v>36</v>
      </c>
      <c r="AD15" s="10">
        <f>'S4 Maquette'!I30*1.5</f>
        <v>0</v>
      </c>
    </row>
    <row r="16" spans="1:30" x14ac:dyDescent="0.25">
      <c r="A16" s="99" t="s">
        <v>202</v>
      </c>
      <c r="B16" s="99"/>
      <c r="C16" s="99"/>
      <c r="D16" s="108" t="s">
        <v>203</v>
      </c>
      <c r="E16" s="109"/>
      <c r="F16" s="110"/>
      <c r="G16" s="99" t="s">
        <v>204</v>
      </c>
      <c r="H16" s="99"/>
      <c r="I16" s="99"/>
      <c r="J16" s="99" t="s">
        <v>205</v>
      </c>
      <c r="K16" s="99"/>
      <c r="L16" s="99"/>
      <c r="N16" s="99" t="s">
        <v>202</v>
      </c>
      <c r="O16" s="99"/>
      <c r="P16" s="99"/>
      <c r="Q16" s="99" t="s">
        <v>203</v>
      </c>
      <c r="R16" s="99"/>
      <c r="S16" s="99"/>
      <c r="T16" s="99" t="s">
        <v>204</v>
      </c>
      <c r="U16" s="99"/>
      <c r="V16" s="99"/>
      <c r="W16" s="99" t="s">
        <v>205</v>
      </c>
      <c r="X16" s="99"/>
      <c r="Y16" s="99"/>
      <c r="AA16" s="10">
        <f>'S1 Maquette'!I31*1.5</f>
        <v>22.5</v>
      </c>
      <c r="AB16" s="10">
        <f>'S2 Maquette'!I31*1.5</f>
        <v>18</v>
      </c>
      <c r="AC16" s="10">
        <f>'S3 Maquette'!I31*1.5</f>
        <v>12</v>
      </c>
      <c r="AD16" s="10">
        <f>'S4 Maquette'!I31*1.5</f>
        <v>0</v>
      </c>
    </row>
    <row r="17" spans="1:30" x14ac:dyDescent="0.25">
      <c r="A17" s="10" t="s">
        <v>201</v>
      </c>
      <c r="B17" s="10" t="s">
        <v>206</v>
      </c>
      <c r="C17" s="10" t="s">
        <v>207</v>
      </c>
      <c r="D17" s="10" t="s">
        <v>201</v>
      </c>
      <c r="E17" s="10" t="s">
        <v>206</v>
      </c>
      <c r="F17" s="10" t="s">
        <v>207</v>
      </c>
      <c r="G17" s="10" t="s">
        <v>201</v>
      </c>
      <c r="H17" s="10" t="s">
        <v>206</v>
      </c>
      <c r="I17" s="10" t="s">
        <v>207</v>
      </c>
      <c r="J17" s="10" t="s">
        <v>201</v>
      </c>
      <c r="K17" s="10" t="s">
        <v>206</v>
      </c>
      <c r="L17" s="10" t="s">
        <v>207</v>
      </c>
      <c r="N17" s="10" t="s">
        <v>201</v>
      </c>
      <c r="O17" s="10" t="s">
        <v>206</v>
      </c>
      <c r="P17" s="10" t="s">
        <v>207</v>
      </c>
      <c r="Q17" s="10" t="s">
        <v>201</v>
      </c>
      <c r="R17" s="10" t="s">
        <v>206</v>
      </c>
      <c r="S17" s="10" t="s">
        <v>207</v>
      </c>
      <c r="T17" s="10" t="s">
        <v>201</v>
      </c>
      <c r="U17" s="10" t="s">
        <v>206</v>
      </c>
      <c r="V17" s="10" t="s">
        <v>207</v>
      </c>
      <c r="W17" s="10" t="s">
        <v>201</v>
      </c>
      <c r="X17" s="10" t="s">
        <v>206</v>
      </c>
      <c r="Y17" s="10" t="s">
        <v>207</v>
      </c>
      <c r="AA17" s="10">
        <f>'S1 Maquette'!I32*1.5</f>
        <v>0</v>
      </c>
      <c r="AB17" s="10">
        <f>'S2 Maquette'!I32*1.5</f>
        <v>0</v>
      </c>
      <c r="AC17" s="10">
        <f>'S3 Maquette'!I32*1.5</f>
        <v>30</v>
      </c>
      <c r="AD17" s="10">
        <f>'S4 Maquette'!I32*1.5</f>
        <v>0</v>
      </c>
    </row>
    <row r="18" spans="1:30" x14ac:dyDescent="0.25">
      <c r="A18" s="10">
        <f>A5-N18</f>
        <v>1867.5</v>
      </c>
      <c r="B18" s="10">
        <f>B5-O18</f>
        <v>82</v>
      </c>
      <c r="C18" s="10">
        <f>C5-P18</f>
        <v>0</v>
      </c>
      <c r="D18" s="10">
        <f t="shared" ref="D18:K18" si="0">D5-Q18</f>
        <v>594</v>
      </c>
      <c r="E18" s="10">
        <f t="shared" si="0"/>
        <v>441</v>
      </c>
      <c r="F18" s="10">
        <f t="shared" ca="1" si="0"/>
        <v>24</v>
      </c>
      <c r="G18" s="10" t="e">
        <f t="shared" si="0"/>
        <v>#REF!</v>
      </c>
      <c r="H18" s="10">
        <f t="shared" si="0"/>
        <v>350</v>
      </c>
      <c r="I18" s="10">
        <f t="shared" si="0"/>
        <v>43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13.5</v>
      </c>
      <c r="AB18" s="10">
        <f>'S2 Maquette'!I33*1.5</f>
        <v>0</v>
      </c>
      <c r="AC18" s="10">
        <f>'S3 Maquette'!I33*1.5</f>
        <v>0</v>
      </c>
      <c r="AD18" s="10">
        <f>'S4 Maquette'!I33*1.5</f>
        <v>0</v>
      </c>
    </row>
    <row r="19" spans="1:30" x14ac:dyDescent="0.25">
      <c r="A19" s="99" t="s">
        <v>208</v>
      </c>
      <c r="B19" s="99"/>
      <c r="C19" s="99"/>
      <c r="D19" s="99" t="s">
        <v>208</v>
      </c>
      <c r="E19" s="99"/>
      <c r="F19" s="99"/>
      <c r="G19" s="99" t="s">
        <v>208</v>
      </c>
      <c r="H19" s="99"/>
      <c r="I19" s="99"/>
      <c r="J19" s="99" t="s">
        <v>208</v>
      </c>
      <c r="K19" s="99"/>
      <c r="L19" s="99"/>
      <c r="AA19" s="10">
        <f>'S1 Maquette'!I34*1.5</f>
        <v>18</v>
      </c>
      <c r="AB19" s="10">
        <f>'S2 Maquette'!I34*1.5</f>
        <v>13.5</v>
      </c>
      <c r="AC19" s="10">
        <f>'S3 Maquette'!I34*1.5</f>
        <v>18</v>
      </c>
      <c r="AD19" s="10">
        <f>'S4 Maquette'!I34*1.5</f>
        <v>0</v>
      </c>
    </row>
    <row r="20" spans="1:30" x14ac:dyDescent="0.25">
      <c r="A20" s="99">
        <f>SUM(A18,B18,C18)</f>
        <v>1949.5</v>
      </c>
      <c r="B20" s="99"/>
      <c r="C20" s="99"/>
      <c r="D20" s="99">
        <f ca="1">SUM(D18,E18,F18)</f>
        <v>1059</v>
      </c>
      <c r="E20" s="99"/>
      <c r="F20" s="99"/>
      <c r="G20" s="99" t="e">
        <f>SUM(G18,H18,I18)</f>
        <v>#REF!</v>
      </c>
      <c r="H20" s="99"/>
      <c r="I20" s="99"/>
      <c r="J20" s="99">
        <f>SUM(J18,K18,L18)</f>
        <v>0</v>
      </c>
      <c r="K20" s="99"/>
      <c r="L20" s="99"/>
      <c r="AA20" s="10">
        <f>'S1 Maquette'!I35*1.5</f>
        <v>18</v>
      </c>
      <c r="AB20" s="10">
        <f>'S2 Maquette'!I35*1.5</f>
        <v>13.5</v>
      </c>
      <c r="AC20" s="10">
        <f>'S3 Maquette'!I35*1.5</f>
        <v>18</v>
      </c>
      <c r="AD20" s="10">
        <f>'S4 Maquette'!I35*1.5</f>
        <v>0</v>
      </c>
    </row>
    <row r="21" spans="1:30" ht="29.65" customHeight="1" x14ac:dyDescent="0.25">
      <c r="A21" s="108" t="s">
        <v>208</v>
      </c>
      <c r="B21" s="109"/>
      <c r="C21" s="109"/>
      <c r="D21" s="109"/>
      <c r="E21" s="109"/>
      <c r="F21" s="110"/>
      <c r="G21" s="108" t="s">
        <v>208</v>
      </c>
      <c r="H21" s="109"/>
      <c r="I21" s="109"/>
      <c r="J21" s="109"/>
      <c r="K21" s="109"/>
      <c r="L21" s="110"/>
      <c r="AA21" s="10">
        <f>'S1 Maquette'!I36*1.5</f>
        <v>0</v>
      </c>
      <c r="AB21" s="10">
        <f>'S2 Maquette'!I36*1.5</f>
        <v>0</v>
      </c>
      <c r="AC21" s="10">
        <f>'S3 Maquette'!I36*1.5</f>
        <v>18</v>
      </c>
      <c r="AD21" s="10">
        <f>'S4 Maquette'!I36*1.5</f>
        <v>0</v>
      </c>
    </row>
    <row r="22" spans="1:30" ht="28.9" customHeight="1" x14ac:dyDescent="0.25">
      <c r="A22" s="108">
        <f ca="1">SUM(A20,D20)</f>
        <v>3008.5</v>
      </c>
      <c r="B22" s="109"/>
      <c r="C22" s="109"/>
      <c r="D22" s="109"/>
      <c r="E22" s="109"/>
      <c r="F22" s="110"/>
      <c r="G22" s="108" t="e">
        <f>SUM(G20,J20)</f>
        <v>#REF!</v>
      </c>
      <c r="H22" s="109"/>
      <c r="I22" s="109"/>
      <c r="J22" s="109"/>
      <c r="K22" s="109"/>
      <c r="L22" s="110"/>
      <c r="AA22" s="10">
        <f>'S1 Maquette'!I37*1.5</f>
        <v>18</v>
      </c>
      <c r="AB22" s="10">
        <f>'S2 Maquette'!I37*1.5</f>
        <v>297</v>
      </c>
      <c r="AC22" s="10">
        <f>'S3 Maquette'!I37*1.5</f>
        <v>18</v>
      </c>
      <c r="AD22" s="10">
        <f>'S4 Maquette'!I37*1.5</f>
        <v>0</v>
      </c>
    </row>
    <row r="23" spans="1:30" x14ac:dyDescent="0.25">
      <c r="AA23" s="10">
        <f>'S1 Maquette'!I38*1.5</f>
        <v>22.5</v>
      </c>
      <c r="AB23" s="10">
        <f>'S2 Maquette'!I38*1.5</f>
        <v>0</v>
      </c>
      <c r="AC23" s="10">
        <f>'S3 Maquette'!I38*1.5</f>
        <v>0</v>
      </c>
      <c r="AD23" s="10">
        <f>'S4 Maquette'!I38*1.5</f>
        <v>0</v>
      </c>
    </row>
    <row r="24" spans="1:30" x14ac:dyDescent="0.25">
      <c r="AA24" s="10">
        <f>'S1 Maquette'!I39*1.5</f>
        <v>27</v>
      </c>
      <c r="AB24" s="10">
        <f>'S2 Maquette'!I39*1.5</f>
        <v>0</v>
      </c>
      <c r="AC24" s="10">
        <f>'S3 Maquette'!I39*1.5</f>
        <v>18</v>
      </c>
      <c r="AD24" s="10">
        <f>'S4 Maquette'!I39*1.5</f>
        <v>0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Maquette'!I40*1.5</f>
        <v>18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Maquette'!I41*1.5</f>
        <v>18</v>
      </c>
      <c r="AD26" s="10">
        <f>'S4 Maquette'!I41*1.5</f>
        <v>0</v>
      </c>
    </row>
    <row r="27" spans="1:30" x14ac:dyDescent="0.25">
      <c r="AA27" s="10">
        <f>'S1 Maquette'!I42*1.5</f>
        <v>18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25">
      <c r="AA28" s="10">
        <f>'S1 Maquette'!I43*1.5</f>
        <v>22.5</v>
      </c>
      <c r="AB28" s="10">
        <f>'S2 Maquette'!I43*1.5</f>
        <v>0</v>
      </c>
      <c r="AC28" s="10">
        <f>'S3 Maquette'!I43*1.5</f>
        <v>3</v>
      </c>
      <c r="AD28" s="10">
        <f>'S4 Maquette'!I43*1.5</f>
        <v>0</v>
      </c>
    </row>
    <row r="29" spans="1:30" x14ac:dyDescent="0.25">
      <c r="AA29" s="10">
        <f>'S1 Maquette'!I44*1.5</f>
        <v>27</v>
      </c>
      <c r="AB29" s="10">
        <f>'S2 Maquette'!I44*1.5</f>
        <v>0</v>
      </c>
      <c r="AC29" s="10">
        <f>'S3 Maquette'!I44*1.5</f>
        <v>3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Maquette'!I45*1.5</f>
        <v>3</v>
      </c>
      <c r="AD30" s="10">
        <f>'S4 Maquette'!I45*1.5</f>
        <v>0</v>
      </c>
    </row>
    <row r="31" spans="1:30" x14ac:dyDescent="0.25">
      <c r="AA31" s="10">
        <f>'S1 Maquette'!I46*1.5</f>
        <v>18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25">
      <c r="AA32" s="10">
        <f>'S1 Maquette'!I47*1.5</f>
        <v>516</v>
      </c>
      <c r="AB32" s="10">
        <f>'S2 Maquette'!I47*1.5</f>
        <v>0</v>
      </c>
      <c r="AC32" s="10">
        <f>'S3 Maquette'!I47*1.5</f>
        <v>3</v>
      </c>
      <c r="AD32" s="10">
        <f>'S4 Maquette'!I47*1.5</f>
        <v>0</v>
      </c>
    </row>
    <row r="33" spans="27:30" x14ac:dyDescent="0.25">
      <c r="AA33" s="10">
        <f>'S1 Maquette'!I48*1.5</f>
        <v>835.5</v>
      </c>
      <c r="AB33" s="10">
        <f>'S2 Maquette'!I48*1.5</f>
        <v>0</v>
      </c>
      <c r="AC33" s="10">
        <f>'S3 Maquette'!I48*1.5</f>
        <v>3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Maquette'!I50*1.5</f>
        <v>18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Maquette'!I52*1.5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 t="e">
        <f>'S3 Maquette'!#REF!*1.5</f>
        <v>#REF!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82"/>
  <sheetViews>
    <sheetView tabSelected="1" zoomScale="85" zoomScaleNormal="85" workbookViewId="0">
      <selection activeCell="B5" sqref="B5"/>
    </sheetView>
  </sheetViews>
  <sheetFormatPr baseColWidth="10" defaultColWidth="11.42578125" defaultRowHeight="15" x14ac:dyDescent="0.25"/>
  <cols>
    <col min="1" max="1" width="42.42578125" customWidth="1"/>
    <col min="2" max="3" width="65" bestFit="1" customWidth="1"/>
    <col min="4" max="4" width="37.140625" customWidth="1"/>
  </cols>
  <sheetData>
    <row r="1" spans="1:159" ht="43.15" customHeight="1" x14ac:dyDescent="0.25">
      <c r="A1" s="112" t="s">
        <v>211</v>
      </c>
      <c r="B1" s="112"/>
      <c r="C1" s="112"/>
      <c r="D1" s="11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4" customHeight="1" x14ac:dyDescent="0.25">
      <c r="A2" s="35" t="s">
        <v>212</v>
      </c>
      <c r="B2" s="36" t="s">
        <v>57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4" customHeight="1" x14ac:dyDescent="0.25">
      <c r="A3" s="1" t="s">
        <v>213</v>
      </c>
      <c r="B3" s="114" t="s">
        <v>35</v>
      </c>
      <c r="C3" s="114"/>
      <c r="D3" s="11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4" customHeight="1" x14ac:dyDescent="0.25">
      <c r="A4" s="1" t="s">
        <v>214</v>
      </c>
      <c r="B4" s="10" t="str">
        <f>IFERROR(VLOOKUP(B3,tab_code_dip,2,FALSE),"-")</f>
        <v>MMISA18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4" customHeight="1" x14ac:dyDescent="0.25">
      <c r="A5" s="1" t="s">
        <v>215</v>
      </c>
      <c r="B5" s="10" t="s">
        <v>415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4" customHeight="1" x14ac:dyDescent="0.25">
      <c r="A6" s="1" t="s">
        <v>216</v>
      </c>
      <c r="B6" s="10" t="s">
        <v>357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ht="24.4" customHeight="1" x14ac:dyDescent="0.25">
      <c r="A7" s="1" t="s">
        <v>2</v>
      </c>
      <c r="B7" s="10" t="s">
        <v>11</v>
      </c>
      <c r="C7" s="21"/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19.899999999999999" customHeight="1" x14ac:dyDescent="0.3">
      <c r="A11" s="121" t="s">
        <v>217</v>
      </c>
      <c r="B11" s="121"/>
      <c r="C11" s="121"/>
      <c r="D11" s="1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ht="20.65" customHeight="1" x14ac:dyDescent="0.25">
      <c r="A12" s="21" t="s">
        <v>218</v>
      </c>
      <c r="B12" s="122" t="s">
        <v>414</v>
      </c>
      <c r="C12" s="122"/>
      <c r="D12" s="12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x14ac:dyDescent="0.25">
      <c r="A14" s="133" t="s">
        <v>219</v>
      </c>
      <c r="B14" s="133" t="s">
        <v>220</v>
      </c>
      <c r="C14" s="133" t="s">
        <v>221</v>
      </c>
      <c r="D14" s="133" t="s">
        <v>222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134"/>
      <c r="B15" s="134"/>
      <c r="C15" s="134"/>
      <c r="D15" s="13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133">
        <f>Calcul!A10</f>
        <v>3008.5</v>
      </c>
      <c r="B16" s="133">
        <f ca="1">Calcul!A22</f>
        <v>3008.5</v>
      </c>
      <c r="C16" s="133" t="e">
        <f>Calcul!G10</f>
        <v>#REF!</v>
      </c>
      <c r="D16" s="133" t="e">
        <f>Calcul!G22</f>
        <v>#REF!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134"/>
      <c r="B17" s="134"/>
      <c r="C17" s="134"/>
      <c r="D17" s="13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ht="21" x14ac:dyDescent="0.35">
      <c r="A21" s="120" t="s">
        <v>223</v>
      </c>
      <c r="B21" s="120"/>
      <c r="C21" s="120"/>
      <c r="D21" s="12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t="s">
        <v>224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115" t="s">
        <v>225</v>
      </c>
      <c r="B23" s="116"/>
      <c r="C23" s="116"/>
      <c r="D23" s="11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123" t="s">
        <v>358</v>
      </c>
      <c r="B24" s="111"/>
      <c r="C24" s="111"/>
      <c r="D24" s="11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111"/>
      <c r="B25" s="111"/>
      <c r="C25" s="111"/>
      <c r="D25" s="111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111"/>
      <c r="B26" s="111"/>
      <c r="C26" s="111"/>
      <c r="D26" s="11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115" t="s">
        <v>226</v>
      </c>
      <c r="B27" s="116"/>
      <c r="C27" s="116"/>
      <c r="D27" s="11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124" t="s">
        <v>359</v>
      </c>
      <c r="B28" s="125"/>
      <c r="C28" s="125"/>
      <c r="D28" s="12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127"/>
      <c r="B29" s="128"/>
      <c r="C29" s="128"/>
      <c r="D29" s="12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130"/>
      <c r="B30" s="131"/>
      <c r="C30" s="131"/>
      <c r="D30" s="13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115" t="s">
        <v>227</v>
      </c>
      <c r="B31" s="116"/>
      <c r="C31" s="116"/>
      <c r="D31" s="11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111" t="s">
        <v>360</v>
      </c>
      <c r="B32" s="111"/>
      <c r="C32" s="111"/>
      <c r="D32" s="111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111"/>
      <c r="B33" s="111"/>
      <c r="C33" s="111"/>
      <c r="D33" s="11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111"/>
      <c r="B34" s="111"/>
      <c r="C34" s="111"/>
      <c r="D34" s="11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115" t="s">
        <v>228</v>
      </c>
      <c r="B35" s="116"/>
      <c r="C35" s="116"/>
      <c r="D35" s="11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x14ac:dyDescent="0.25">
      <c r="A36" s="119">
        <v>44044</v>
      </c>
      <c r="B36" s="111"/>
      <c r="C36" s="111"/>
      <c r="D36" s="111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111"/>
      <c r="B37" s="111"/>
      <c r="C37" s="111"/>
      <c r="D37" s="11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111"/>
      <c r="B38" s="111"/>
      <c r="C38" s="111"/>
      <c r="D38" s="11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ht="21" x14ac:dyDescent="0.35">
      <c r="A39" s="120" t="s">
        <v>229</v>
      </c>
      <c r="B39" s="120"/>
      <c r="C39" s="120"/>
      <c r="D39" s="12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111" t="s">
        <v>361</v>
      </c>
      <c r="B40" s="111"/>
      <c r="C40" s="111"/>
      <c r="D40" s="111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111"/>
      <c r="B41" s="111"/>
      <c r="C41" s="111"/>
      <c r="D41" s="111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118" t="s">
        <v>230</v>
      </c>
      <c r="B42" s="118"/>
      <c r="C42" s="118"/>
      <c r="D42" s="118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113" t="s">
        <v>231</v>
      </c>
      <c r="B43" s="113"/>
      <c r="C43" s="113"/>
      <c r="D43" s="11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113" t="s">
        <v>232</v>
      </c>
      <c r="B44" s="113"/>
      <c r="C44" s="113"/>
      <c r="D44" s="113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D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4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85" zoomScaleNormal="85" workbookViewId="0">
      <pane ySplit="18" topLeftCell="A19" activePane="bottomLeft" state="frozen"/>
      <selection pane="bottomLeft" activeCell="D40" sqref="D40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0" x14ac:dyDescent="0.25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0" x14ac:dyDescent="0.25">
      <c r="A3" s="150"/>
      <c r="B3" s="150"/>
      <c r="C3" s="150"/>
      <c r="D3" s="150"/>
      <c r="E3" s="150"/>
      <c r="F3" s="150"/>
      <c r="G3" s="150"/>
      <c r="H3" s="150"/>
      <c r="I3" s="150"/>
      <c r="J3" s="150"/>
    </row>
    <row r="4" spans="1:10" x14ac:dyDescent="0.25">
      <c r="A4" s="150"/>
      <c r="B4" s="150"/>
      <c r="C4" s="150"/>
      <c r="D4" s="150"/>
      <c r="E4" s="150"/>
      <c r="F4" s="150"/>
      <c r="G4" s="150"/>
      <c r="H4" s="150"/>
      <c r="I4" s="150"/>
      <c r="J4" s="150"/>
    </row>
    <row r="5" spans="1:10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0" x14ac:dyDescent="0.25">
      <c r="A6" s="150"/>
      <c r="B6" s="150"/>
      <c r="C6" s="150"/>
      <c r="D6" s="150"/>
      <c r="E6" s="150"/>
      <c r="F6" s="150"/>
      <c r="G6" s="150"/>
      <c r="H6" s="150"/>
      <c r="I6" s="150"/>
      <c r="J6" s="150"/>
    </row>
    <row r="7" spans="1:10" ht="18" customHeight="1" x14ac:dyDescent="0.25">
      <c r="A7" s="135" t="s">
        <v>233</v>
      </c>
      <c r="B7" s="138" t="str">
        <f>'Fiche Générale'!B2</f>
        <v>HEALTHY</v>
      </c>
      <c r="C7" s="135" t="s">
        <v>234</v>
      </c>
      <c r="D7" s="135"/>
      <c r="E7" s="137" t="str">
        <f>'Fiche Générale'!B3</f>
        <v>Ingénierie de la santé</v>
      </c>
      <c r="F7" s="138"/>
      <c r="G7" s="135" t="s">
        <v>235</v>
      </c>
      <c r="H7" s="149" t="str">
        <f>'Fiche Générale'!B4</f>
        <v>MMISA18</v>
      </c>
      <c r="I7" s="149"/>
      <c r="J7" s="149"/>
    </row>
    <row r="8" spans="1:10" ht="18" customHeight="1" x14ac:dyDescent="0.25">
      <c r="A8" s="135"/>
      <c r="B8" s="140"/>
      <c r="C8" s="135"/>
      <c r="D8" s="135"/>
      <c r="E8" s="139"/>
      <c r="F8" s="140"/>
      <c r="G8" s="135"/>
      <c r="H8" s="149"/>
      <c r="I8" s="149"/>
      <c r="J8" s="149"/>
    </row>
    <row r="9" spans="1:10" ht="18" customHeight="1" x14ac:dyDescent="0.25">
      <c r="A9" s="135"/>
      <c r="B9" s="140"/>
      <c r="C9" s="135"/>
      <c r="D9" s="135"/>
      <c r="E9" s="141"/>
      <c r="F9" s="142"/>
      <c r="G9" s="135"/>
      <c r="H9" s="149"/>
      <c r="I9" s="149"/>
      <c r="J9" s="149"/>
    </row>
    <row r="10" spans="1:10" ht="18" customHeight="1" x14ac:dyDescent="0.25">
      <c r="A10" s="135"/>
      <c r="B10" s="140"/>
      <c r="C10" s="136" t="s">
        <v>236</v>
      </c>
      <c r="D10" s="136"/>
      <c r="E10" s="143" t="str">
        <f>'Fiche Générale'!B12</f>
        <v>Data, Décisions, Systèmes et eSanté 2D2S</v>
      </c>
      <c r="F10" s="144"/>
      <c r="G10" s="144"/>
      <c r="H10" s="144"/>
      <c r="I10" s="144"/>
      <c r="J10" s="145"/>
    </row>
    <row r="11" spans="1:10" ht="18" customHeight="1" x14ac:dyDescent="0.25">
      <c r="A11" s="135"/>
      <c r="B11" s="142"/>
      <c r="C11" s="136"/>
      <c r="D11" s="136"/>
      <c r="E11" s="146"/>
      <c r="F11" s="147"/>
      <c r="G11" s="147"/>
      <c r="H11" s="147"/>
      <c r="I11" s="147"/>
      <c r="J11" s="148"/>
    </row>
    <row r="13" spans="1:10" x14ac:dyDescent="0.25">
      <c r="A13" s="151" t="s">
        <v>237</v>
      </c>
      <c r="B13" s="102" t="s">
        <v>238</v>
      </c>
      <c r="C13" s="151" t="s">
        <v>239</v>
      </c>
      <c r="D13" s="151"/>
      <c r="E13" s="151"/>
      <c r="F13" s="151"/>
      <c r="G13" s="151" t="s">
        <v>240</v>
      </c>
      <c r="H13" s="99">
        <f>Calcul!A7</f>
        <v>1949.5</v>
      </c>
      <c r="I13" s="99"/>
    </row>
    <row r="14" spans="1:10" x14ac:dyDescent="0.25">
      <c r="A14" s="151"/>
      <c r="B14" s="105"/>
      <c r="C14" s="151"/>
      <c r="D14" s="151"/>
      <c r="E14" s="151"/>
      <c r="F14" s="151"/>
      <c r="G14" s="151"/>
      <c r="H14" s="99"/>
      <c r="I14" s="99"/>
    </row>
    <row r="15" spans="1:10" x14ac:dyDescent="0.25">
      <c r="A15" s="151" t="s">
        <v>241</v>
      </c>
      <c r="B15" s="102" t="s">
        <v>202</v>
      </c>
      <c r="C15" s="152" t="s">
        <v>242</v>
      </c>
      <c r="D15" s="153"/>
      <c r="E15" s="151"/>
      <c r="F15" s="151"/>
      <c r="G15" s="151" t="s">
        <v>243</v>
      </c>
      <c r="H15" s="99">
        <f>Calcul!A20</f>
        <v>1949.5</v>
      </c>
      <c r="I15" s="99"/>
    </row>
    <row r="16" spans="1:10" x14ac:dyDescent="0.25">
      <c r="A16" s="151"/>
      <c r="B16" s="105"/>
      <c r="C16" s="154"/>
      <c r="D16" s="155"/>
      <c r="E16" s="151"/>
      <c r="F16" s="151"/>
      <c r="G16" s="151"/>
      <c r="H16" s="99"/>
      <c r="I16" s="99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ht="43.15" customHeight="1" x14ac:dyDescent="0.25">
      <c r="A19" s="49">
        <v>1</v>
      </c>
      <c r="B19" s="49" t="s">
        <v>279</v>
      </c>
      <c r="C19" s="50" t="s">
        <v>12</v>
      </c>
      <c r="D19" s="51">
        <v>6</v>
      </c>
      <c r="E19" s="52" t="s">
        <v>280</v>
      </c>
      <c r="F19" s="52"/>
      <c r="G19" s="52"/>
      <c r="H19" s="53"/>
      <c r="I19" s="51"/>
      <c r="J19" s="51"/>
      <c r="K19" s="51"/>
      <c r="L19" s="51"/>
      <c r="M19" s="51"/>
      <c r="N19" s="52"/>
      <c r="O19" s="52"/>
    </row>
    <row r="20" spans="1:15" ht="43.15" customHeight="1" x14ac:dyDescent="0.35">
      <c r="A20" s="52" t="s">
        <v>281</v>
      </c>
      <c r="B20" s="52" t="s">
        <v>282</v>
      </c>
      <c r="C20" s="51" t="s">
        <v>21</v>
      </c>
      <c r="D20" s="51"/>
      <c r="E20" s="52" t="s">
        <v>280</v>
      </c>
      <c r="F20" s="52"/>
      <c r="G20" s="52"/>
      <c r="H20" s="53" t="s">
        <v>191</v>
      </c>
      <c r="I20" s="54">
        <v>30</v>
      </c>
      <c r="J20" s="54"/>
      <c r="K20" s="51"/>
      <c r="L20" s="51" t="s">
        <v>283</v>
      </c>
      <c r="M20" s="51"/>
      <c r="N20" s="55" t="s">
        <v>284</v>
      </c>
      <c r="O20" s="52" t="s">
        <v>285</v>
      </c>
    </row>
    <row r="21" spans="1:15" ht="43.15" customHeight="1" x14ac:dyDescent="0.35">
      <c r="A21" s="52" t="s">
        <v>286</v>
      </c>
      <c r="B21" s="52" t="s">
        <v>287</v>
      </c>
      <c r="C21" s="51" t="s">
        <v>21</v>
      </c>
      <c r="D21" s="51"/>
      <c r="E21" s="52" t="s">
        <v>280</v>
      </c>
      <c r="F21" s="52"/>
      <c r="G21" s="52"/>
      <c r="H21" s="53" t="s">
        <v>191</v>
      </c>
      <c r="I21" s="54">
        <v>9</v>
      </c>
      <c r="J21" s="54"/>
      <c r="K21" s="51"/>
      <c r="L21" s="51"/>
      <c r="M21" s="51" t="s">
        <v>13</v>
      </c>
      <c r="N21" s="55" t="s">
        <v>288</v>
      </c>
      <c r="O21" s="52" t="s">
        <v>289</v>
      </c>
    </row>
    <row r="22" spans="1:15" ht="43.15" customHeight="1" x14ac:dyDescent="0.35">
      <c r="A22" s="52" t="s">
        <v>290</v>
      </c>
      <c r="B22" s="52" t="s">
        <v>291</v>
      </c>
      <c r="C22" s="51" t="s">
        <v>21</v>
      </c>
      <c r="D22" s="51"/>
      <c r="E22" s="52" t="s">
        <v>280</v>
      </c>
      <c r="F22" s="52"/>
      <c r="G22" s="52"/>
      <c r="H22" s="53" t="s">
        <v>191</v>
      </c>
      <c r="I22" s="54">
        <v>32</v>
      </c>
      <c r="J22" s="54">
        <v>12</v>
      </c>
      <c r="K22" s="51"/>
      <c r="L22" s="51"/>
      <c r="M22" s="51"/>
      <c r="N22" s="52"/>
      <c r="O22" s="52" t="s">
        <v>285</v>
      </c>
    </row>
    <row r="23" spans="1:15" ht="43.15" customHeight="1" x14ac:dyDescent="0.35">
      <c r="A23" s="52" t="s">
        <v>292</v>
      </c>
      <c r="B23" s="52" t="s">
        <v>293</v>
      </c>
      <c r="C23" s="51" t="s">
        <v>21</v>
      </c>
      <c r="D23" s="50"/>
      <c r="E23" s="52" t="s">
        <v>280</v>
      </c>
      <c r="F23" s="52"/>
      <c r="G23" s="52"/>
      <c r="H23" s="53"/>
      <c r="I23" s="54">
        <v>9</v>
      </c>
      <c r="J23" s="54"/>
      <c r="K23" s="51"/>
      <c r="L23" s="51"/>
      <c r="M23" s="51" t="s">
        <v>13</v>
      </c>
      <c r="N23" s="56" t="s">
        <v>288</v>
      </c>
      <c r="O23" s="52" t="s">
        <v>289</v>
      </c>
    </row>
    <row r="24" spans="1:15" ht="43.15" customHeight="1" x14ac:dyDescent="0.35">
      <c r="A24" s="52">
        <v>2</v>
      </c>
      <c r="B24" s="57" t="s">
        <v>294</v>
      </c>
      <c r="C24" s="50" t="s">
        <v>12</v>
      </c>
      <c r="D24" s="51">
        <v>6</v>
      </c>
      <c r="E24" s="52" t="s">
        <v>280</v>
      </c>
      <c r="F24" s="52"/>
      <c r="G24" s="52"/>
      <c r="H24" s="53"/>
      <c r="I24" s="54"/>
      <c r="J24" s="54"/>
      <c r="K24" s="51"/>
      <c r="L24" s="51"/>
      <c r="M24" s="51"/>
      <c r="N24" s="52"/>
      <c r="O24" s="52"/>
    </row>
    <row r="25" spans="1:15" ht="43.15" customHeight="1" x14ac:dyDescent="0.35">
      <c r="A25" s="52" t="s">
        <v>295</v>
      </c>
      <c r="B25" s="52" t="s">
        <v>296</v>
      </c>
      <c r="C25" s="51" t="s">
        <v>21</v>
      </c>
      <c r="D25" s="51"/>
      <c r="E25" s="52" t="s">
        <v>280</v>
      </c>
      <c r="F25" s="52"/>
      <c r="G25" s="52"/>
      <c r="H25" s="53" t="s">
        <v>127</v>
      </c>
      <c r="I25" s="54">
        <v>24</v>
      </c>
      <c r="J25" s="54"/>
      <c r="K25" s="51"/>
      <c r="L25" s="51"/>
      <c r="M25" s="51"/>
      <c r="N25" s="55"/>
      <c r="O25" s="52" t="s">
        <v>289</v>
      </c>
    </row>
    <row r="26" spans="1:15" ht="43.15" customHeight="1" x14ac:dyDescent="0.35">
      <c r="A26" s="52" t="s">
        <v>343</v>
      </c>
      <c r="B26" s="52" t="s">
        <v>298</v>
      </c>
      <c r="C26" s="51" t="s">
        <v>21</v>
      </c>
      <c r="D26" s="51"/>
      <c r="E26" s="52" t="s">
        <v>280</v>
      </c>
      <c r="F26" s="52"/>
      <c r="G26" s="52"/>
      <c r="H26" s="53" t="s">
        <v>127</v>
      </c>
      <c r="I26" s="54">
        <v>45</v>
      </c>
      <c r="J26" s="54">
        <v>9</v>
      </c>
      <c r="K26" s="51"/>
      <c r="L26" s="51"/>
      <c r="M26" s="51"/>
      <c r="N26" s="55"/>
      <c r="O26" s="52" t="s">
        <v>285</v>
      </c>
    </row>
    <row r="27" spans="1:15" ht="43.15" customHeight="1" x14ac:dyDescent="0.35">
      <c r="A27" s="49">
        <v>3</v>
      </c>
      <c r="B27" s="57" t="s">
        <v>299</v>
      </c>
      <c r="C27" s="50" t="s">
        <v>12</v>
      </c>
      <c r="D27" s="50">
        <v>6</v>
      </c>
      <c r="E27" s="52" t="s">
        <v>280</v>
      </c>
      <c r="F27" s="52"/>
      <c r="G27" s="52"/>
      <c r="H27" s="53" t="s">
        <v>127</v>
      </c>
      <c r="I27" s="54"/>
      <c r="J27" s="54"/>
      <c r="K27" s="51"/>
      <c r="L27" s="51"/>
      <c r="M27" s="51"/>
      <c r="N27" s="56"/>
      <c r="O27" s="52" t="s">
        <v>285</v>
      </c>
    </row>
    <row r="28" spans="1:15" ht="43.15" customHeight="1" x14ac:dyDescent="0.35">
      <c r="A28" s="52" t="s">
        <v>300</v>
      </c>
      <c r="B28" s="52" t="s">
        <v>301</v>
      </c>
      <c r="C28" s="51" t="s">
        <v>21</v>
      </c>
      <c r="D28" s="50"/>
      <c r="E28" s="52" t="s">
        <v>280</v>
      </c>
      <c r="F28" s="52"/>
      <c r="G28" s="52"/>
      <c r="H28" s="53" t="s">
        <v>127</v>
      </c>
      <c r="I28" s="54">
        <v>27</v>
      </c>
      <c r="J28" s="54"/>
      <c r="K28" s="51"/>
      <c r="L28" s="51"/>
      <c r="M28" s="51"/>
      <c r="N28" s="52"/>
      <c r="O28" s="52" t="s">
        <v>285</v>
      </c>
    </row>
    <row r="29" spans="1:15" ht="43.15" customHeight="1" x14ac:dyDescent="0.35">
      <c r="A29" s="52" t="s">
        <v>302</v>
      </c>
      <c r="B29" s="52" t="s">
        <v>303</v>
      </c>
      <c r="C29" s="51" t="s">
        <v>21</v>
      </c>
      <c r="D29" s="50"/>
      <c r="E29" s="52" t="s">
        <v>280</v>
      </c>
      <c r="F29" s="52"/>
      <c r="G29" s="52"/>
      <c r="H29" s="53" t="s">
        <v>127</v>
      </c>
      <c r="I29" s="54">
        <v>18</v>
      </c>
      <c r="J29" s="54"/>
      <c r="K29" s="51"/>
      <c r="L29" s="51"/>
      <c r="M29" s="51"/>
      <c r="N29" s="52"/>
      <c r="O29" s="52"/>
    </row>
    <row r="30" spans="1:15" ht="43.15" customHeight="1" x14ac:dyDescent="0.35">
      <c r="A30" s="58"/>
      <c r="B30" s="58"/>
      <c r="C30" s="59"/>
      <c r="D30" s="60"/>
      <c r="E30" s="52"/>
      <c r="F30" s="58"/>
      <c r="G30" s="58"/>
      <c r="H30" s="53"/>
      <c r="I30" s="61"/>
      <c r="J30" s="61"/>
      <c r="K30" s="59"/>
      <c r="L30" s="59"/>
      <c r="M30" s="59"/>
      <c r="N30" s="58"/>
      <c r="O30" s="58"/>
    </row>
    <row r="31" spans="1:15" ht="43.15" customHeight="1" x14ac:dyDescent="0.35">
      <c r="A31" s="58" t="s">
        <v>304</v>
      </c>
      <c r="B31" s="58" t="s">
        <v>305</v>
      </c>
      <c r="C31" s="59" t="s">
        <v>21</v>
      </c>
      <c r="D31" s="60"/>
      <c r="E31" s="52" t="s">
        <v>280</v>
      </c>
      <c r="F31" s="58"/>
      <c r="G31" s="58"/>
      <c r="H31" s="53" t="s">
        <v>127</v>
      </c>
      <c r="I31" s="61">
        <v>15</v>
      </c>
      <c r="J31" s="61"/>
      <c r="K31" s="59"/>
      <c r="L31" s="59"/>
      <c r="M31" s="59"/>
      <c r="N31" s="58"/>
      <c r="O31" s="58"/>
    </row>
    <row r="32" spans="1:15" ht="43.15" customHeight="1" x14ac:dyDescent="0.35">
      <c r="A32" s="62">
        <v>4</v>
      </c>
      <c r="B32" s="62" t="s">
        <v>306</v>
      </c>
      <c r="C32" s="60" t="s">
        <v>12</v>
      </c>
      <c r="D32" s="60">
        <v>3</v>
      </c>
      <c r="E32" s="52" t="s">
        <v>280</v>
      </c>
      <c r="F32" s="58"/>
      <c r="G32" s="58"/>
      <c r="H32" s="53" t="s">
        <v>119</v>
      </c>
      <c r="I32" s="61"/>
      <c r="J32" s="61"/>
      <c r="K32" s="59"/>
      <c r="L32" s="59"/>
      <c r="M32" s="59"/>
      <c r="N32" s="58"/>
      <c r="O32" s="58"/>
    </row>
    <row r="33" spans="1:15" ht="43.15" customHeight="1" x14ac:dyDescent="0.35">
      <c r="A33" s="58" t="s">
        <v>307</v>
      </c>
      <c r="B33" s="58" t="s">
        <v>308</v>
      </c>
      <c r="C33" s="59" t="s">
        <v>21</v>
      </c>
      <c r="D33" s="60"/>
      <c r="E33" s="52" t="s">
        <v>280</v>
      </c>
      <c r="F33" s="58"/>
      <c r="G33" s="58"/>
      <c r="H33" s="63" t="s">
        <v>125</v>
      </c>
      <c r="I33" s="61">
        <v>9</v>
      </c>
      <c r="J33" s="61"/>
      <c r="K33" s="59"/>
      <c r="L33" s="59"/>
      <c r="M33" s="59"/>
      <c r="N33" s="58"/>
      <c r="O33" s="58"/>
    </row>
    <row r="34" spans="1:15" ht="43.15" customHeight="1" x14ac:dyDescent="0.35">
      <c r="A34" s="58" t="s">
        <v>309</v>
      </c>
      <c r="B34" s="58" t="s">
        <v>310</v>
      </c>
      <c r="C34" s="59" t="s">
        <v>21</v>
      </c>
      <c r="D34" s="60"/>
      <c r="E34" s="52" t="s">
        <v>280</v>
      </c>
      <c r="F34" s="58"/>
      <c r="G34" s="58"/>
      <c r="H34" s="63" t="s">
        <v>125</v>
      </c>
      <c r="I34" s="61">
        <v>12</v>
      </c>
      <c r="J34" s="61"/>
      <c r="K34" s="59"/>
      <c r="L34" s="59"/>
      <c r="M34" s="59"/>
      <c r="N34" s="58"/>
      <c r="O34" s="58"/>
    </row>
    <row r="35" spans="1:15" ht="43.15" customHeight="1" x14ac:dyDescent="0.35">
      <c r="A35" s="58" t="s">
        <v>311</v>
      </c>
      <c r="B35" s="58" t="s">
        <v>312</v>
      </c>
      <c r="C35" s="59" t="s">
        <v>21</v>
      </c>
      <c r="D35" s="60"/>
      <c r="E35" s="52" t="s">
        <v>280</v>
      </c>
      <c r="F35" s="58"/>
      <c r="G35" s="58"/>
      <c r="H35" s="63" t="s">
        <v>119</v>
      </c>
      <c r="I35" s="61">
        <v>12</v>
      </c>
      <c r="J35" s="61"/>
      <c r="K35" s="59"/>
      <c r="L35" s="59"/>
      <c r="M35" s="59"/>
      <c r="N35" s="58"/>
      <c r="O35" s="58"/>
    </row>
    <row r="36" spans="1:15" ht="43.15" customHeight="1" x14ac:dyDescent="0.35">
      <c r="A36" s="62">
        <v>5</v>
      </c>
      <c r="B36" s="64" t="s">
        <v>313</v>
      </c>
      <c r="C36" s="60" t="s">
        <v>12</v>
      </c>
      <c r="D36" s="60">
        <v>3</v>
      </c>
      <c r="E36" s="52" t="s">
        <v>280</v>
      </c>
      <c r="F36" s="58"/>
      <c r="G36" s="58"/>
      <c r="H36" s="63"/>
      <c r="I36" s="61"/>
      <c r="J36" s="61"/>
      <c r="K36" s="59"/>
      <c r="L36" s="59"/>
      <c r="M36" s="59"/>
      <c r="N36" s="58"/>
      <c r="O36" s="58"/>
    </row>
    <row r="37" spans="1:15" ht="43.15" customHeight="1" x14ac:dyDescent="0.35">
      <c r="A37" s="58" t="s">
        <v>314</v>
      </c>
      <c r="B37" s="65" t="s">
        <v>315</v>
      </c>
      <c r="C37" s="59" t="s">
        <v>21</v>
      </c>
      <c r="D37" s="60"/>
      <c r="E37" s="52" t="s">
        <v>280</v>
      </c>
      <c r="F37" s="58"/>
      <c r="G37" s="58"/>
      <c r="H37" s="63" t="s">
        <v>119</v>
      </c>
      <c r="I37" s="61">
        <v>12</v>
      </c>
      <c r="J37" s="61"/>
      <c r="K37" s="59"/>
      <c r="L37" s="59"/>
      <c r="M37" s="59"/>
      <c r="N37" s="58"/>
      <c r="O37" s="58"/>
    </row>
    <row r="38" spans="1:15" ht="43.15" customHeight="1" x14ac:dyDescent="0.35">
      <c r="A38" s="58" t="s">
        <v>316</v>
      </c>
      <c r="B38" s="58" t="s">
        <v>317</v>
      </c>
      <c r="C38" s="59" t="s">
        <v>21</v>
      </c>
      <c r="D38" s="60"/>
      <c r="E38" s="52" t="s">
        <v>280</v>
      </c>
      <c r="F38" s="58"/>
      <c r="G38" s="58"/>
      <c r="H38" s="63" t="s">
        <v>125</v>
      </c>
      <c r="I38" s="61">
        <v>15</v>
      </c>
      <c r="J38" s="61"/>
      <c r="K38" s="59"/>
      <c r="L38" s="59"/>
      <c r="M38" s="59"/>
      <c r="N38" s="58"/>
      <c r="O38" s="58"/>
    </row>
    <row r="39" spans="1:15" ht="43.15" customHeight="1" x14ac:dyDescent="0.35">
      <c r="A39" s="58" t="s">
        <v>318</v>
      </c>
      <c r="B39" s="58" t="s">
        <v>319</v>
      </c>
      <c r="C39" s="59" t="s">
        <v>21</v>
      </c>
      <c r="D39" s="60"/>
      <c r="E39" s="52" t="s">
        <v>280</v>
      </c>
      <c r="F39" s="58"/>
      <c r="G39" s="58"/>
      <c r="H39" s="63" t="s">
        <v>125</v>
      </c>
      <c r="I39" s="61">
        <v>18</v>
      </c>
      <c r="J39" s="61"/>
      <c r="K39" s="59"/>
      <c r="L39" s="59"/>
      <c r="M39" s="59"/>
      <c r="N39" s="58"/>
      <c r="O39" s="58"/>
    </row>
    <row r="40" spans="1:15" ht="43.15" customHeight="1" x14ac:dyDescent="0.35">
      <c r="A40" s="58">
        <v>6</v>
      </c>
      <c r="B40" s="62" t="s">
        <v>320</v>
      </c>
      <c r="C40" s="60" t="s">
        <v>12</v>
      </c>
      <c r="D40" s="60">
        <v>6</v>
      </c>
      <c r="E40" s="52"/>
      <c r="F40" s="58"/>
      <c r="G40" s="58"/>
      <c r="H40" s="63"/>
      <c r="I40" s="61"/>
      <c r="J40" s="61"/>
      <c r="K40" s="59"/>
      <c r="L40" s="59"/>
      <c r="M40" s="59"/>
      <c r="N40" s="58"/>
      <c r="O40" s="58"/>
    </row>
    <row r="41" spans="1:15" ht="43.15" customHeight="1" x14ac:dyDescent="0.35">
      <c r="A41" s="58" t="s">
        <v>321</v>
      </c>
      <c r="B41" s="58" t="s">
        <v>322</v>
      </c>
      <c r="C41" s="60" t="s">
        <v>21</v>
      </c>
      <c r="D41" s="60"/>
      <c r="E41" s="52" t="s">
        <v>280</v>
      </c>
      <c r="F41" s="58"/>
      <c r="G41" s="58"/>
      <c r="H41" s="63" t="s">
        <v>167</v>
      </c>
      <c r="I41" s="61"/>
      <c r="J41" s="61"/>
      <c r="K41" s="59"/>
      <c r="L41" s="59"/>
      <c r="M41" s="59"/>
      <c r="N41" s="58"/>
      <c r="O41" s="58" t="s">
        <v>323</v>
      </c>
    </row>
    <row r="42" spans="1:15" ht="43.15" customHeight="1" x14ac:dyDescent="0.35">
      <c r="A42" s="58" t="s">
        <v>324</v>
      </c>
      <c r="B42" s="58" t="s">
        <v>325</v>
      </c>
      <c r="C42" s="59" t="s">
        <v>21</v>
      </c>
      <c r="D42" s="60"/>
      <c r="E42" s="52" t="s">
        <v>280</v>
      </c>
      <c r="F42" s="58"/>
      <c r="G42" s="58"/>
      <c r="H42" s="63" t="s">
        <v>167</v>
      </c>
      <c r="I42" s="61">
        <v>12</v>
      </c>
      <c r="J42" s="61"/>
      <c r="K42" s="59"/>
      <c r="L42" s="59"/>
      <c r="M42" s="59"/>
      <c r="N42" s="58"/>
      <c r="O42" s="58"/>
    </row>
    <row r="43" spans="1:15" ht="43.15" customHeight="1" x14ac:dyDescent="0.35">
      <c r="A43" s="58" t="s">
        <v>326</v>
      </c>
      <c r="B43" s="58" t="s">
        <v>327</v>
      </c>
      <c r="C43" s="59" t="s">
        <v>21</v>
      </c>
      <c r="D43" s="60"/>
      <c r="E43" s="52" t="s">
        <v>280</v>
      </c>
      <c r="F43" s="58"/>
      <c r="G43" s="58"/>
      <c r="H43" s="63" t="s">
        <v>167</v>
      </c>
      <c r="I43" s="61">
        <v>15</v>
      </c>
      <c r="J43" s="61">
        <v>20</v>
      </c>
      <c r="K43" s="59"/>
      <c r="L43" s="59"/>
      <c r="M43" s="59"/>
      <c r="N43" s="58"/>
      <c r="O43" s="58"/>
    </row>
    <row r="44" spans="1:15" ht="43.15" customHeight="1" x14ac:dyDescent="0.35">
      <c r="A44" s="58" t="s">
        <v>328</v>
      </c>
      <c r="B44" s="58" t="s">
        <v>329</v>
      </c>
      <c r="C44" s="59" t="s">
        <v>21</v>
      </c>
      <c r="D44" s="60"/>
      <c r="E44" s="52" t="s">
        <v>280</v>
      </c>
      <c r="F44" s="58"/>
      <c r="G44" s="58"/>
      <c r="H44" s="63" t="s">
        <v>167</v>
      </c>
      <c r="I44" s="61">
        <v>18</v>
      </c>
      <c r="J44" s="61"/>
      <c r="K44" s="59"/>
      <c r="L44" s="59"/>
      <c r="M44" s="59"/>
      <c r="N44" s="58"/>
      <c r="O44" s="58"/>
    </row>
    <row r="45" spans="1:15" ht="43.15" customHeight="1" x14ac:dyDescent="0.35">
      <c r="A45" s="58" t="s">
        <v>330</v>
      </c>
      <c r="B45" s="58" t="s">
        <v>331</v>
      </c>
      <c r="C45" s="59" t="s">
        <v>21</v>
      </c>
      <c r="D45" s="60"/>
      <c r="E45" s="52" t="s">
        <v>280</v>
      </c>
      <c r="F45" s="58"/>
      <c r="G45" s="58"/>
      <c r="H45" s="63" t="s">
        <v>167</v>
      </c>
      <c r="I45" s="61"/>
      <c r="J45" s="61"/>
      <c r="K45" s="59"/>
      <c r="L45" s="59"/>
      <c r="M45" s="59"/>
      <c r="N45" s="58"/>
      <c r="O45" s="58" t="s">
        <v>331</v>
      </c>
    </row>
    <row r="46" spans="1:15" ht="43.15" customHeight="1" x14ac:dyDescent="0.35">
      <c r="A46" s="52" t="s">
        <v>332</v>
      </c>
      <c r="B46" s="52" t="s">
        <v>333</v>
      </c>
      <c r="C46" s="51" t="s">
        <v>21</v>
      </c>
      <c r="D46" s="50"/>
      <c r="E46" s="52" t="s">
        <v>280</v>
      </c>
      <c r="F46" s="52"/>
      <c r="G46" s="52"/>
      <c r="H46" s="53" t="s">
        <v>167</v>
      </c>
      <c r="I46" s="54">
        <v>12</v>
      </c>
      <c r="J46" s="54"/>
      <c r="K46" s="51"/>
      <c r="L46" s="51"/>
      <c r="M46" s="51"/>
      <c r="N46" s="52"/>
      <c r="O46" s="52"/>
    </row>
    <row r="47" spans="1:15" ht="43.15" customHeight="1" x14ac:dyDescent="0.25">
      <c r="A47" s="66"/>
      <c r="B47" s="67"/>
      <c r="C47" s="68"/>
      <c r="D47" s="68"/>
      <c r="E47" s="66"/>
      <c r="F47" s="66"/>
      <c r="G47" s="66"/>
      <c r="H47" s="69"/>
      <c r="I47" s="70">
        <f>SUM(I19:I46)</f>
        <v>344</v>
      </c>
      <c r="J47" s="71">
        <f>SUM(J9:J46)</f>
        <v>41</v>
      </c>
      <c r="K47" s="68"/>
      <c r="L47" s="68"/>
      <c r="M47" s="68"/>
      <c r="N47" s="66"/>
      <c r="O47" s="66"/>
    </row>
    <row r="48" spans="1:15" ht="43.15" customHeight="1" x14ac:dyDescent="0.25">
      <c r="A48" s="72"/>
      <c r="B48" s="73"/>
      <c r="C48" s="74"/>
      <c r="D48" s="74"/>
      <c r="E48" s="72"/>
      <c r="F48" s="72"/>
      <c r="G48" s="72"/>
      <c r="H48" s="75"/>
      <c r="I48" s="70">
        <f>I47*1.5+J47</f>
        <v>557</v>
      </c>
      <c r="J48" s="70"/>
      <c r="K48" s="74"/>
      <c r="L48" s="74"/>
      <c r="M48" s="74"/>
      <c r="N48" s="72"/>
      <c r="O48" s="72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:O9 A10:E10 K10:O11 A11:D11 A12:O12 A13:H13 J13:O16 A14:F14 A15:H15 A16:F16 A17:O18 A49:O999">
    <cfRule type="expression" dxfId="211" priority="66">
      <formula>$F1="Création"</formula>
    </cfRule>
    <cfRule type="expression" dxfId="210" priority="65">
      <formula>$F1="Modification"</formula>
    </cfRule>
  </conditionalFormatting>
  <conditionalFormatting sqref="A36:O45">
    <cfRule type="expression" dxfId="209" priority="18">
      <formula>$F36="Modification"</formula>
    </cfRule>
    <cfRule type="expression" dxfId="208" priority="17">
      <formula>$F36="Fermeture"</formula>
    </cfRule>
    <cfRule type="expression" dxfId="207" priority="19">
      <formula>$F36="Création"</formula>
    </cfRule>
  </conditionalFormatting>
  <conditionalFormatting sqref="A46:O46">
    <cfRule type="expression" dxfId="206" priority="12">
      <formula>$F46="Création"</formula>
    </cfRule>
    <cfRule type="expression" dxfId="205" priority="10">
      <formula>$F46="Fermeture"</formula>
    </cfRule>
    <cfRule type="expression" dxfId="204" priority="11">
      <formula>$F46="Modification"</formula>
    </cfRule>
  </conditionalFormatting>
  <conditionalFormatting sqref="A49:O999 A1:O9 K10:O11 A12:O12 J13:O16 A17:O18 A10:E10 A11:D11 A13:H13 A14:F14 A15:H15 A16:F16">
    <cfRule type="expression" dxfId="203" priority="64">
      <formula>$F1="Fermeture"</formula>
    </cfRule>
  </conditionalFormatting>
  <conditionalFormatting sqref="B19:J27">
    <cfRule type="expression" dxfId="202" priority="37">
      <formula>$F19="Création"</formula>
    </cfRule>
    <cfRule type="expression" dxfId="201" priority="36">
      <formula>$F19="Modification"</formula>
    </cfRule>
    <cfRule type="expression" dxfId="200" priority="35">
      <formula>$F19="Fermeture"</formula>
    </cfRule>
  </conditionalFormatting>
  <conditionalFormatting sqref="B28:J28">
    <cfRule type="expression" dxfId="199" priority="31">
      <formula>$F28="Fermeture"</formula>
    </cfRule>
    <cfRule type="expression" dxfId="198" priority="32">
      <formula>$F28="Modification"</formula>
    </cfRule>
    <cfRule type="expression" dxfId="197" priority="33">
      <formula>$F28="Création"</formula>
    </cfRule>
  </conditionalFormatting>
  <conditionalFormatting sqref="D1:E999 G27:M28 G29:N46 G47:H48 K47:N48">
    <cfRule type="expression" dxfId="196" priority="34">
      <formula>$C1="Option"</formula>
    </cfRule>
  </conditionalFormatting>
  <conditionalFormatting sqref="D36:E45">
    <cfRule type="expression" dxfId="195" priority="16">
      <formula>$C36="Option"</formula>
    </cfRule>
  </conditionalFormatting>
  <conditionalFormatting sqref="D46:E46">
    <cfRule type="expression" dxfId="194" priority="7">
      <formula>$C46="Option"</formula>
    </cfRule>
  </conditionalFormatting>
  <conditionalFormatting sqref="E28:E35">
    <cfRule type="expression" dxfId="193" priority="21">
      <formula>$F28="Modification"</formula>
    </cfRule>
    <cfRule type="expression" dxfId="192" priority="20">
      <formula>$F28="Fermeture"</formula>
    </cfRule>
    <cfRule type="expression" dxfId="191" priority="22">
      <formula>$F28="Création"</formula>
    </cfRule>
  </conditionalFormatting>
  <conditionalFormatting sqref="E32:E45">
    <cfRule type="expression" dxfId="190" priority="13">
      <formula>$F32="Fermeture"</formula>
    </cfRule>
    <cfRule type="expression" dxfId="189" priority="15">
      <formula>$F32="Création"</formula>
    </cfRule>
    <cfRule type="expression" dxfId="188" priority="14">
      <formula>$F32="Modification"</formula>
    </cfRule>
  </conditionalFormatting>
  <conditionalFormatting sqref="G1:N22 G23:M26 A1:A999">
    <cfRule type="expression" dxfId="187" priority="38">
      <formula>$C1="Option"</formula>
    </cfRule>
  </conditionalFormatting>
  <conditionalFormatting sqref="G36:N46 A36:A46">
    <cfRule type="expression" dxfId="186" priority="8">
      <formula>$C36="Option"</formula>
    </cfRule>
  </conditionalFormatting>
  <conditionalFormatting sqref="G49:N999">
    <cfRule type="expression" dxfId="185" priority="53">
      <formula>$C49="Option"</formula>
    </cfRule>
  </conditionalFormatting>
  <conditionalFormatting sqref="H28:H31">
    <cfRule type="expression" dxfId="184" priority="28">
      <formula>$F28="Fermeture"</formula>
    </cfRule>
    <cfRule type="expression" dxfId="183" priority="29">
      <formula>$F28="Modification"</formula>
    </cfRule>
    <cfRule type="expression" dxfId="182" priority="30">
      <formula>$F28="Création"</formula>
    </cfRule>
  </conditionalFormatting>
  <conditionalFormatting sqref="H29:H46">
    <cfRule type="expression" dxfId="181" priority="4">
      <formula>$F29="Fermeture"</formula>
    </cfRule>
    <cfRule type="expression" dxfId="180" priority="5">
      <formula>$F29="Modification"</formula>
    </cfRule>
    <cfRule type="expression" dxfId="179" priority="6">
      <formula>$F29="Création"</formula>
    </cfRule>
  </conditionalFormatting>
  <conditionalFormatting sqref="H32:H35">
    <cfRule type="expression" dxfId="178" priority="1">
      <formula>$F32="Fermeture"</formula>
    </cfRule>
    <cfRule type="expression" dxfId="177" priority="2">
      <formula>$F32="Modification"</formula>
    </cfRule>
    <cfRule type="expression" dxfId="176" priority="3">
      <formula>$F32="Création"</formula>
    </cfRule>
  </conditionalFormatting>
  <conditionalFormatting sqref="K19:O22 A19:A27 K23:M27 O26:O27 A28:O46 A47:H48 K47:O48">
    <cfRule type="expression" dxfId="175" priority="42">
      <formula>$F19="Création"</formula>
    </cfRule>
    <cfRule type="expression" dxfId="174" priority="41">
      <formula>$F19="Modification"</formula>
    </cfRule>
  </conditionalFormatting>
  <conditionalFormatting sqref="K19:O22 A28:O46 K47:O48 A19:A27 K23:M27 A47:H48 O26:O27">
    <cfRule type="expression" dxfId="173" priority="40">
      <formula>$F19="Fermeture"</formula>
    </cfRule>
  </conditionalFormatting>
  <conditionalFormatting sqref="N1:N22 N29:N48">
    <cfRule type="expression" dxfId="172" priority="39">
      <formula>$M1="Porteuse"</formula>
    </cfRule>
  </conditionalFormatting>
  <conditionalFormatting sqref="N24:N26">
    <cfRule type="expression" dxfId="171" priority="43">
      <formula>$F23="Modification"</formula>
    </cfRule>
    <cfRule type="expression" dxfId="170" priority="47">
      <formula>$M23="Porteuse"</formula>
    </cfRule>
    <cfRule type="expression" dxfId="169" priority="46">
      <formula>$C23="Option"</formula>
    </cfRule>
    <cfRule type="expression" dxfId="168" priority="44">
      <formula>$F23="Création"</formula>
    </cfRule>
    <cfRule type="expression" dxfId="167" priority="45">
      <formula>$F23="Fermeture"</formula>
    </cfRule>
  </conditionalFormatting>
  <conditionalFormatting sqref="N28">
    <cfRule type="expression" dxfId="166" priority="50">
      <formula>$F27="Fermeture"</formula>
    </cfRule>
    <cfRule type="expression" dxfId="165" priority="48">
      <formula>$F27="Modification"</formula>
    </cfRule>
    <cfRule type="expression" dxfId="164" priority="49">
      <formula>$F27="Création"</formula>
    </cfRule>
    <cfRule type="expression" dxfId="163" priority="51">
      <formula>$C27="Option"</formula>
    </cfRule>
    <cfRule type="expression" dxfId="162" priority="52">
      <formula>$M27="Porteuse"</formula>
    </cfRule>
  </conditionalFormatting>
  <conditionalFormatting sqref="N36:N46">
    <cfRule type="expression" dxfId="161" priority="9">
      <formula>$M36="Porteuse"</formula>
    </cfRule>
  </conditionalFormatting>
  <conditionalFormatting sqref="N49:N999">
    <cfRule type="expression" dxfId="160" priority="61">
      <formula>$M49="Porteuse"</formula>
    </cfRule>
  </conditionalFormatting>
  <conditionalFormatting sqref="O23:O25">
    <cfRule type="expression" dxfId="159" priority="25">
      <formula>$F23="Création"</formula>
    </cfRule>
    <cfRule type="expression" dxfId="158" priority="24">
      <formula>$F23="Modification"</formula>
    </cfRule>
    <cfRule type="expression" dxfId="157" priority="23">
      <formula>$F23="Fermeture"</formula>
    </cfRule>
  </conditionalFormatting>
  <conditionalFormatting sqref="O27">
    <cfRule type="expression" dxfId="156" priority="27">
      <formula>$M27="Porteuse"</formula>
    </cfRule>
    <cfRule type="expression" dxfId="155" priority="26">
      <formula>$C27="Option"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41" activePane="bottomLeft" state="frozen"/>
      <selection activeCell="D25" sqref="D25"/>
      <selection pane="bottomLeft" activeCell="H15" sqref="H15:I16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7109375" style="18" customWidth="1"/>
    <col min="11" max="11" width="40.7109375" style="18" customWidth="1"/>
    <col min="12" max="12" width="31.7109375" style="91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42578125" style="18" customWidth="1"/>
  </cols>
  <sheetData>
    <row r="1" spans="1:19" x14ac:dyDescent="0.25">
      <c r="A1" s="150"/>
      <c r="B1" s="150"/>
      <c r="C1" s="150"/>
      <c r="D1" s="150"/>
      <c r="E1" s="150"/>
      <c r="F1" s="150"/>
      <c r="G1" s="150"/>
      <c r="H1" s="150"/>
      <c r="I1" s="150"/>
      <c r="J1" s="38"/>
    </row>
    <row r="2" spans="1:19" x14ac:dyDescent="0.25">
      <c r="A2" s="150"/>
      <c r="B2" s="150"/>
      <c r="C2" s="150"/>
      <c r="D2" s="150"/>
      <c r="E2" s="150"/>
      <c r="F2" s="150"/>
      <c r="G2" s="150"/>
      <c r="H2" s="150"/>
      <c r="I2" s="150"/>
      <c r="J2" s="38"/>
    </row>
    <row r="3" spans="1:19" x14ac:dyDescent="0.25">
      <c r="A3" s="150"/>
      <c r="B3" s="150"/>
      <c r="C3" s="150"/>
      <c r="D3" s="150"/>
      <c r="E3" s="150"/>
      <c r="F3" s="150"/>
      <c r="G3" s="150"/>
      <c r="H3" s="150"/>
      <c r="I3" s="150"/>
      <c r="J3" s="38"/>
    </row>
    <row r="4" spans="1:19" x14ac:dyDescent="0.25">
      <c r="A4" s="150"/>
      <c r="B4" s="150"/>
      <c r="C4" s="150"/>
      <c r="D4" s="150"/>
      <c r="E4" s="150"/>
      <c r="F4" s="150"/>
      <c r="G4" s="150"/>
      <c r="H4" s="150"/>
      <c r="I4" s="150"/>
      <c r="J4" s="38"/>
    </row>
    <row r="5" spans="1:19" x14ac:dyDescent="0.25">
      <c r="A5" s="150"/>
      <c r="B5" s="150"/>
      <c r="C5" s="150"/>
      <c r="D5" s="150"/>
      <c r="E5" s="150"/>
      <c r="F5" s="150"/>
      <c r="G5" s="150"/>
      <c r="H5" s="150"/>
      <c r="I5" s="150"/>
      <c r="J5" s="38"/>
    </row>
    <row r="6" spans="1:19" x14ac:dyDescent="0.25">
      <c r="A6" s="150"/>
      <c r="B6" s="150"/>
      <c r="C6" s="150"/>
      <c r="D6" s="150"/>
      <c r="E6" s="150"/>
      <c r="F6" s="150"/>
      <c r="G6" s="150"/>
      <c r="H6" s="150"/>
      <c r="I6" s="150"/>
      <c r="J6" s="38"/>
    </row>
    <row r="7" spans="1:19" ht="14.65" customHeight="1" x14ac:dyDescent="0.25">
      <c r="A7" s="175" t="s">
        <v>251</v>
      </c>
      <c r="B7" s="174" t="str">
        <f>'Fiche Générale'!B2</f>
        <v>HEALTHY</v>
      </c>
      <c r="C7" s="135" t="s">
        <v>234</v>
      </c>
      <c r="D7" s="135"/>
      <c r="E7" s="172" t="str">
        <f>'Fiche Générale'!B3</f>
        <v>Ingénierie de la santé</v>
      </c>
      <c r="F7" s="173"/>
      <c r="G7" s="135" t="s">
        <v>252</v>
      </c>
      <c r="H7" s="174" t="str">
        <f>'Fiche Générale'!B4</f>
        <v>MMISA18</v>
      </c>
      <c r="I7" s="174"/>
      <c r="J7" s="39"/>
      <c r="K7" s="23"/>
    </row>
    <row r="8" spans="1:19" ht="14.65" customHeight="1" x14ac:dyDescent="0.25">
      <c r="A8" s="176"/>
      <c r="B8" s="174"/>
      <c r="C8" s="135"/>
      <c r="D8" s="135"/>
      <c r="E8" s="172"/>
      <c r="F8" s="173"/>
      <c r="G8" s="135"/>
      <c r="H8" s="174"/>
      <c r="I8" s="174"/>
      <c r="J8" s="39"/>
      <c r="K8" s="23"/>
    </row>
    <row r="9" spans="1:19" ht="14.65" customHeight="1" x14ac:dyDescent="0.25">
      <c r="A9" s="176"/>
      <c r="B9" s="174"/>
      <c r="C9" s="135"/>
      <c r="D9" s="135"/>
      <c r="E9" s="172"/>
      <c r="F9" s="173"/>
      <c r="G9" s="135"/>
      <c r="H9" s="174"/>
      <c r="I9" s="174"/>
      <c r="J9" s="39"/>
      <c r="K9" s="23"/>
    </row>
    <row r="10" spans="1:19" ht="14.65" customHeight="1" x14ac:dyDescent="0.25">
      <c r="A10" s="176"/>
      <c r="B10" s="174"/>
      <c r="C10" s="136" t="s">
        <v>236</v>
      </c>
      <c r="D10" s="136"/>
      <c r="E10" s="143" t="str">
        <f>'Fiche Générale'!B12</f>
        <v>Data, Décisions, Systèmes et eSanté 2D2S</v>
      </c>
      <c r="F10" s="144"/>
      <c r="G10" s="144"/>
      <c r="H10" s="144"/>
      <c r="I10" s="145"/>
      <c r="J10" s="40"/>
      <c r="K10" s="23"/>
    </row>
    <row r="11" spans="1:19" ht="14.65" customHeight="1" x14ac:dyDescent="0.25">
      <c r="A11" s="177"/>
      <c r="B11" s="174"/>
      <c r="C11" s="136"/>
      <c r="D11" s="136"/>
      <c r="E11" s="146"/>
      <c r="F11" s="147"/>
      <c r="G11" s="147"/>
      <c r="H11" s="147"/>
      <c r="I11" s="148"/>
      <c r="J11" s="40"/>
      <c r="K11" s="23"/>
    </row>
    <row r="12" spans="1:19" x14ac:dyDescent="0.25">
      <c r="C12" s="18"/>
      <c r="I12" s="13"/>
      <c r="J12" s="13"/>
      <c r="M12" s="152" t="s">
        <v>253</v>
      </c>
      <c r="N12" s="153"/>
      <c r="O12" s="168"/>
      <c r="P12" s="152" t="s">
        <v>254</v>
      </c>
      <c r="Q12" s="153"/>
      <c r="R12" s="153"/>
      <c r="S12" s="168"/>
    </row>
    <row r="13" spans="1:19" x14ac:dyDescent="0.25">
      <c r="A13" s="156" t="s">
        <v>237</v>
      </c>
      <c r="B13" s="99" t="str">
        <f>'S1 Maquette'!B13:B14</f>
        <v>1ère année de Master</v>
      </c>
      <c r="C13" s="99"/>
      <c r="D13" s="156" t="s">
        <v>255</v>
      </c>
      <c r="E13" s="158">
        <f>'S1 Maquette'!E13:F14</f>
        <v>0</v>
      </c>
      <c r="F13" s="158"/>
      <c r="G13" s="158"/>
      <c r="H13" s="151" t="s">
        <v>256</v>
      </c>
      <c r="I13" s="151"/>
      <c r="J13" s="41"/>
      <c r="M13" s="154"/>
      <c r="N13" s="155"/>
      <c r="O13" s="169"/>
      <c r="P13" s="154"/>
      <c r="Q13" s="155"/>
      <c r="R13" s="155"/>
      <c r="S13" s="169"/>
    </row>
    <row r="14" spans="1:19" x14ac:dyDescent="0.25">
      <c r="A14" s="157"/>
      <c r="B14" s="99"/>
      <c r="C14" s="99"/>
      <c r="D14" s="157"/>
      <c r="E14" s="158"/>
      <c r="F14" s="158"/>
      <c r="G14" s="158"/>
      <c r="H14" s="151"/>
      <c r="I14" s="151"/>
      <c r="J14" s="41"/>
      <c r="M14" s="151" t="s">
        <v>257</v>
      </c>
      <c r="N14" s="152" t="s">
        <v>258</v>
      </c>
      <c r="O14" s="168"/>
      <c r="P14" s="150"/>
      <c r="Q14" s="159"/>
      <c r="R14" s="162"/>
      <c r="S14" s="156"/>
    </row>
    <row r="15" spans="1:19" x14ac:dyDescent="0.25">
      <c r="A15" s="156" t="s">
        <v>259</v>
      </c>
      <c r="B15" s="101" t="str">
        <f>'S1 Maquette'!B15:B16</f>
        <v>Semestre 1</v>
      </c>
      <c r="C15" s="102"/>
      <c r="D15" s="156" t="s">
        <v>260</v>
      </c>
      <c r="E15" s="158">
        <f>'S1 Maquette'!E15:F16</f>
        <v>0</v>
      </c>
      <c r="F15" s="158"/>
      <c r="G15" s="158"/>
      <c r="H15" s="164" t="str">
        <f>'Fiche Générale'!B5</f>
        <v>Seconde Chance</v>
      </c>
      <c r="I15" s="165"/>
      <c r="J15" s="42"/>
      <c r="M15" s="151"/>
      <c r="N15" s="170"/>
      <c r="O15" s="171"/>
      <c r="P15" s="150"/>
      <c r="Q15" s="160"/>
      <c r="R15" s="162"/>
      <c r="S15" s="163"/>
    </row>
    <row r="16" spans="1:19" x14ac:dyDescent="0.25">
      <c r="A16" s="157"/>
      <c r="B16" s="104"/>
      <c r="C16" s="105"/>
      <c r="D16" s="157"/>
      <c r="E16" s="158"/>
      <c r="F16" s="158"/>
      <c r="G16" s="158"/>
      <c r="H16" s="166"/>
      <c r="I16" s="167"/>
      <c r="J16" s="42"/>
      <c r="M16" s="151"/>
      <c r="N16" s="170"/>
      <c r="O16" s="171"/>
      <c r="P16" s="150"/>
      <c r="Q16" s="160"/>
      <c r="R16" s="162"/>
      <c r="S16" s="163"/>
    </row>
    <row r="17" spans="1:20" x14ac:dyDescent="0.25">
      <c r="L17" s="92"/>
      <c r="M17" s="151"/>
      <c r="N17" s="154"/>
      <c r="O17" s="169"/>
      <c r="P17" s="150"/>
      <c r="Q17" s="161"/>
      <c r="R17" s="162"/>
      <c r="S17" s="157"/>
    </row>
    <row r="18" spans="1:20" ht="59.6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9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4" customHeight="1" x14ac:dyDescent="0.25">
      <c r="A19" s="47" t="str">
        <f>'S1 Maquette'!B19</f>
        <v>COMMUNICATION</v>
      </c>
      <c r="B19" s="47" t="str">
        <f>'S1 Maquette'!C19</f>
        <v>UE</v>
      </c>
      <c r="C19" s="46">
        <f>'S1 Maquette'!F19</f>
        <v>0</v>
      </c>
      <c r="D19" s="7"/>
      <c r="E19" s="7" t="s">
        <v>362</v>
      </c>
      <c r="F19" s="7" t="s">
        <v>362</v>
      </c>
      <c r="G19" s="44"/>
      <c r="H19" s="44" t="s">
        <v>362</v>
      </c>
      <c r="I19" s="44" t="s">
        <v>362</v>
      </c>
      <c r="J19" s="44">
        <v>8</v>
      </c>
      <c r="K19" s="44" t="s">
        <v>27</v>
      </c>
      <c r="L19" s="94" t="s">
        <v>363</v>
      </c>
      <c r="M19" s="44">
        <v>1</v>
      </c>
      <c r="N19" s="44" t="s">
        <v>28</v>
      </c>
      <c r="O19" s="44"/>
      <c r="P19" s="44"/>
      <c r="Q19" s="44"/>
      <c r="R19" s="44"/>
      <c r="S19" s="7" t="s">
        <v>364</v>
      </c>
      <c r="T19" s="48"/>
    </row>
    <row r="20" spans="1:20" ht="30.4" customHeight="1" x14ac:dyDescent="0.25">
      <c r="A20" s="47" t="str">
        <f>'S1 Maquette'!B20</f>
        <v>COM1. English for public health and scientific communication</v>
      </c>
      <c r="B20" s="47" t="str">
        <f>'S1 Maquette'!C20</f>
        <v>ECUE</v>
      </c>
      <c r="C20" s="46">
        <f>'S1 Maquette'!F20</f>
        <v>0</v>
      </c>
      <c r="D20" s="7">
        <v>2</v>
      </c>
      <c r="E20" s="7" t="s">
        <v>362</v>
      </c>
      <c r="F20" s="7" t="s">
        <v>362</v>
      </c>
      <c r="G20" s="44"/>
      <c r="H20" s="44" t="s">
        <v>362</v>
      </c>
      <c r="I20" s="44" t="s">
        <v>362</v>
      </c>
      <c r="J20" s="44">
        <v>8</v>
      </c>
      <c r="K20" s="44" t="s">
        <v>27</v>
      </c>
      <c r="L20" s="94" t="s">
        <v>363</v>
      </c>
      <c r="M20" s="44">
        <v>1</v>
      </c>
      <c r="N20" s="44" t="s">
        <v>28</v>
      </c>
      <c r="O20" s="44"/>
      <c r="P20" s="44"/>
      <c r="Q20" s="44"/>
      <c r="R20" s="44"/>
      <c r="S20" s="7"/>
      <c r="T20" s="48"/>
    </row>
    <row r="21" spans="1:20" ht="30.4" customHeight="1" x14ac:dyDescent="0.25">
      <c r="A21" s="47" t="str">
        <f>'S1 Maquette'!B21</f>
        <v>COM2. Méthodes et outils numériques pour l'apprentissage et la communication professionnels</v>
      </c>
      <c r="B21" s="47" t="str">
        <f>'S1 Maquette'!C21</f>
        <v>ECUE</v>
      </c>
      <c r="C21" s="46">
        <f>'S1 Maquette'!F21</f>
        <v>0</v>
      </c>
      <c r="D21" s="7">
        <v>1</v>
      </c>
      <c r="E21" s="7" t="s">
        <v>362</v>
      </c>
      <c r="F21" s="7" t="s">
        <v>362</v>
      </c>
      <c r="G21" s="44"/>
      <c r="H21" s="44" t="s">
        <v>362</v>
      </c>
      <c r="I21" s="44" t="s">
        <v>362</v>
      </c>
      <c r="J21" s="44">
        <v>8</v>
      </c>
      <c r="K21" s="44" t="s">
        <v>27</v>
      </c>
      <c r="L21" s="94" t="s">
        <v>363</v>
      </c>
      <c r="M21" s="44">
        <v>1</v>
      </c>
      <c r="N21" s="44" t="s">
        <v>28</v>
      </c>
      <c r="O21" s="44"/>
      <c r="P21" s="44"/>
      <c r="Q21" s="44"/>
      <c r="R21" s="44"/>
      <c r="S21" s="7"/>
      <c r="T21" s="48"/>
    </row>
    <row r="22" spans="1:20" ht="30.4" customHeight="1" x14ac:dyDescent="0.25">
      <c r="A22" s="47" t="str">
        <f>'S1 Maquette'!B22</f>
        <v>Com3. Communication, négociation et valorisation personnelle</v>
      </c>
      <c r="B22" s="47" t="str">
        <f>'S1 Maquette'!C22</f>
        <v>ECUE</v>
      </c>
      <c r="C22" s="46">
        <f>'S1 Maquette'!F22</f>
        <v>0</v>
      </c>
      <c r="D22" s="7">
        <v>3</v>
      </c>
      <c r="E22" s="7" t="s">
        <v>362</v>
      </c>
      <c r="F22" s="7" t="s">
        <v>362</v>
      </c>
      <c r="G22" s="44"/>
      <c r="H22" s="44" t="s">
        <v>362</v>
      </c>
      <c r="I22" s="44" t="s">
        <v>362</v>
      </c>
      <c r="J22" s="44">
        <v>8</v>
      </c>
      <c r="K22" s="44" t="s">
        <v>27</v>
      </c>
      <c r="L22" s="94" t="s">
        <v>363</v>
      </c>
      <c r="M22" s="44">
        <v>1</v>
      </c>
      <c r="N22" s="44" t="s">
        <v>28</v>
      </c>
      <c r="O22" s="44"/>
      <c r="P22" s="44"/>
      <c r="Q22" s="44"/>
      <c r="R22" s="44"/>
      <c r="S22" s="7"/>
      <c r="T22" s="48"/>
    </row>
    <row r="23" spans="1:20" ht="30.4" customHeight="1" x14ac:dyDescent="0.25">
      <c r="A23" s="47" t="str">
        <f>'S1 Maquette'!B23</f>
        <v>Com4. Méthodes et outils numériques pour l'animation d'équipe, la foromation et le tutorat</v>
      </c>
      <c r="B23" s="47" t="str">
        <f>'S1 Maquette'!C23</f>
        <v>ECUE</v>
      </c>
      <c r="C23" s="46">
        <f>'S1 Maquette'!F23</f>
        <v>0</v>
      </c>
      <c r="D23" s="7">
        <v>1</v>
      </c>
      <c r="E23" s="7" t="s">
        <v>362</v>
      </c>
      <c r="F23" s="7" t="s">
        <v>362</v>
      </c>
      <c r="G23" s="44"/>
      <c r="H23" s="44" t="s">
        <v>362</v>
      </c>
      <c r="I23" s="44" t="s">
        <v>362</v>
      </c>
      <c r="J23" s="44">
        <v>8</v>
      </c>
      <c r="K23" s="44" t="s">
        <v>27</v>
      </c>
      <c r="L23" s="94" t="s">
        <v>363</v>
      </c>
      <c r="M23" s="44">
        <v>1</v>
      </c>
      <c r="N23" s="44" t="s">
        <v>28</v>
      </c>
      <c r="O23" s="44"/>
      <c r="P23" s="44"/>
      <c r="Q23" s="44"/>
      <c r="R23" s="44"/>
      <c r="S23" s="7"/>
      <c r="T23" s="48"/>
    </row>
    <row r="24" spans="1:20" ht="30.4" customHeight="1" x14ac:dyDescent="0.25">
      <c r="A24" s="47" t="str">
        <f>'S1 Maquette'!B24</f>
        <v>MANAGEMENT</v>
      </c>
      <c r="B24" s="47" t="str">
        <f>'S1 Maquette'!C24</f>
        <v>UE</v>
      </c>
      <c r="C24" s="46">
        <f>'S1 Maquette'!F24</f>
        <v>0</v>
      </c>
      <c r="D24" s="7"/>
      <c r="E24" s="7" t="s">
        <v>362</v>
      </c>
      <c r="F24" s="7" t="s">
        <v>362</v>
      </c>
      <c r="G24" s="44"/>
      <c r="H24" s="44" t="s">
        <v>362</v>
      </c>
      <c r="I24" s="44" t="s">
        <v>362</v>
      </c>
      <c r="J24" s="44">
        <v>8</v>
      </c>
      <c r="K24" s="44" t="s">
        <v>27</v>
      </c>
      <c r="L24" s="94" t="s">
        <v>363</v>
      </c>
      <c r="M24" s="44">
        <v>1</v>
      </c>
      <c r="N24" s="44" t="s">
        <v>28</v>
      </c>
      <c r="O24" s="44"/>
      <c r="P24" s="44"/>
      <c r="Q24" s="44"/>
      <c r="R24" s="44"/>
      <c r="S24" s="7"/>
      <c r="T24" s="48"/>
    </row>
    <row r="25" spans="1:20" ht="30.4" customHeight="1" x14ac:dyDescent="0.25">
      <c r="A25" s="47" t="str">
        <f>'S1 Maquette'!B25</f>
        <v>MAN1 : management et gestion de projet</v>
      </c>
      <c r="B25" s="47" t="str">
        <f>'S1 Maquette'!C25</f>
        <v>ECUE</v>
      </c>
      <c r="C25" s="46">
        <f>'S1 Maquette'!F25</f>
        <v>0</v>
      </c>
      <c r="D25" s="7">
        <v>1</v>
      </c>
      <c r="E25" s="7" t="s">
        <v>362</v>
      </c>
      <c r="F25" s="7" t="s">
        <v>362</v>
      </c>
      <c r="G25" s="44"/>
      <c r="H25" s="44" t="s">
        <v>362</v>
      </c>
      <c r="I25" s="44" t="s">
        <v>362</v>
      </c>
      <c r="J25" s="44">
        <v>8</v>
      </c>
      <c r="K25" s="44" t="s">
        <v>27</v>
      </c>
      <c r="L25" s="94" t="s">
        <v>363</v>
      </c>
      <c r="M25" s="44">
        <v>1</v>
      </c>
      <c r="N25" s="44" t="s">
        <v>28</v>
      </c>
      <c r="O25" s="44"/>
      <c r="P25" s="44"/>
      <c r="Q25" s="44"/>
      <c r="R25" s="44"/>
      <c r="S25" s="7"/>
      <c r="T25" s="48"/>
    </row>
    <row r="26" spans="1:20" ht="30.4" customHeight="1" x14ac:dyDescent="0.25">
      <c r="A26" s="47" t="str">
        <f>'S1 Maquette'!B26</f>
        <v>MAN2 : démarche qualité, normes et certification (SMQ) en santé</v>
      </c>
      <c r="B26" s="47" t="str">
        <f>'S1 Maquette'!C26</f>
        <v>ECUE</v>
      </c>
      <c r="C26" s="46">
        <f>'S1 Maquette'!F26</f>
        <v>0</v>
      </c>
      <c r="D26" s="7">
        <v>2</v>
      </c>
      <c r="E26" s="7" t="s">
        <v>362</v>
      </c>
      <c r="F26" s="7" t="s">
        <v>362</v>
      </c>
      <c r="G26" s="44"/>
      <c r="H26" s="44" t="s">
        <v>362</v>
      </c>
      <c r="I26" s="44" t="s">
        <v>362</v>
      </c>
      <c r="J26" s="44">
        <v>8</v>
      </c>
      <c r="K26" s="44" t="s">
        <v>27</v>
      </c>
      <c r="L26" s="94" t="s">
        <v>363</v>
      </c>
      <c r="M26" s="44">
        <v>1</v>
      </c>
      <c r="N26" s="44" t="s">
        <v>28</v>
      </c>
      <c r="O26" s="44"/>
      <c r="P26" s="44"/>
      <c r="Q26" s="44"/>
      <c r="R26" s="44"/>
      <c r="S26" s="7"/>
      <c r="T26" s="48"/>
    </row>
    <row r="27" spans="1:20" ht="30.4" customHeight="1" x14ac:dyDescent="0.25">
      <c r="A27" s="47" t="str">
        <f>'S1 Maquette'!B27</f>
        <v>ORGANISATIONS</v>
      </c>
      <c r="B27" s="47" t="str">
        <f>'S1 Maquette'!C27</f>
        <v>UE</v>
      </c>
      <c r="C27" s="46">
        <f>'S1 Maquette'!F27</f>
        <v>0</v>
      </c>
      <c r="D27" s="7"/>
      <c r="E27" s="7" t="s">
        <v>362</v>
      </c>
      <c r="F27" s="7" t="s">
        <v>362</v>
      </c>
      <c r="G27" s="44"/>
      <c r="H27" s="44" t="s">
        <v>362</v>
      </c>
      <c r="I27" s="44" t="s">
        <v>362</v>
      </c>
      <c r="J27" s="44">
        <v>8</v>
      </c>
      <c r="K27" s="44" t="s">
        <v>27</v>
      </c>
      <c r="L27" s="94" t="s">
        <v>363</v>
      </c>
      <c r="M27" s="44">
        <v>1</v>
      </c>
      <c r="N27" s="44" t="s">
        <v>28</v>
      </c>
      <c r="O27" s="44"/>
      <c r="P27" s="44"/>
      <c r="Q27" s="44"/>
      <c r="R27" s="44"/>
      <c r="S27" s="7"/>
      <c r="T27" s="48"/>
    </row>
    <row r="28" spans="1:20" ht="30.4" customHeight="1" x14ac:dyDescent="0.25">
      <c r="A28" s="47" t="str">
        <f>'S1 Maquette'!B28</f>
        <v>ORG1 : ressources humaines, GPEC, masse salariale</v>
      </c>
      <c r="B28" s="47" t="str">
        <f>'S1 Maquette'!C28</f>
        <v>ECUE</v>
      </c>
      <c r="C28" s="46">
        <f>'S1 Maquette'!F28</f>
        <v>0</v>
      </c>
      <c r="D28" s="7">
        <v>2</v>
      </c>
      <c r="E28" s="7" t="s">
        <v>362</v>
      </c>
      <c r="F28" s="7" t="s">
        <v>362</v>
      </c>
      <c r="G28" s="44"/>
      <c r="H28" s="44" t="s">
        <v>362</v>
      </c>
      <c r="I28" s="44" t="s">
        <v>362</v>
      </c>
      <c r="J28" s="44">
        <v>8</v>
      </c>
      <c r="K28" s="44" t="s">
        <v>27</v>
      </c>
      <c r="L28" s="94" t="s">
        <v>363</v>
      </c>
      <c r="M28" s="44">
        <v>1</v>
      </c>
      <c r="N28" s="44" t="s">
        <v>28</v>
      </c>
      <c r="O28" s="44"/>
      <c r="P28" s="44"/>
      <c r="Q28" s="44"/>
      <c r="R28" s="44"/>
      <c r="S28" s="7"/>
      <c r="T28" s="48"/>
    </row>
    <row r="29" spans="1:20" ht="30.4" customHeight="1" x14ac:dyDescent="0.25">
      <c r="A29" s="47" t="str">
        <f>'S1 Maquette'!B29</f>
        <v>ORG2 : ressources financières, éléments de comptabilité</v>
      </c>
      <c r="B29" s="47" t="str">
        <f>'S1 Maquette'!C29</f>
        <v>ECUE</v>
      </c>
      <c r="C29" s="46">
        <f>'S1 Maquette'!F29</f>
        <v>0</v>
      </c>
      <c r="D29" s="7">
        <v>1</v>
      </c>
      <c r="E29" s="7" t="s">
        <v>362</v>
      </c>
      <c r="F29" s="7" t="s">
        <v>362</v>
      </c>
      <c r="G29" s="44"/>
      <c r="H29" s="44" t="s">
        <v>362</v>
      </c>
      <c r="I29" s="44" t="s">
        <v>362</v>
      </c>
      <c r="J29" s="44">
        <v>8</v>
      </c>
      <c r="K29" s="44" t="s">
        <v>27</v>
      </c>
      <c r="L29" s="94" t="s">
        <v>363</v>
      </c>
      <c r="M29" s="44">
        <v>1</v>
      </c>
      <c r="N29" s="44" t="s">
        <v>28</v>
      </c>
      <c r="O29" s="44"/>
      <c r="P29" s="44"/>
      <c r="Q29" s="44"/>
      <c r="R29" s="44"/>
      <c r="S29" s="7"/>
      <c r="T29" s="48"/>
    </row>
    <row r="30" spans="1:20" ht="30.4" customHeight="1" x14ac:dyDescent="0.25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 t="s">
        <v>362</v>
      </c>
      <c r="F30" s="7" t="s">
        <v>362</v>
      </c>
      <c r="G30" s="44"/>
      <c r="H30" s="44" t="s">
        <v>362</v>
      </c>
      <c r="I30" s="44" t="s">
        <v>362</v>
      </c>
      <c r="J30" s="44">
        <v>8</v>
      </c>
      <c r="K30" s="44" t="s">
        <v>27</v>
      </c>
      <c r="L30" s="94" t="s">
        <v>363</v>
      </c>
      <c r="M30" s="44">
        <v>1</v>
      </c>
      <c r="N30" s="44" t="s">
        <v>28</v>
      </c>
      <c r="O30" s="44"/>
      <c r="P30" s="44"/>
      <c r="Q30" s="44"/>
      <c r="R30" s="44"/>
      <c r="S30" s="7"/>
      <c r="T30" s="48"/>
    </row>
    <row r="31" spans="1:20" ht="30.4" customHeight="1" x14ac:dyDescent="0.25">
      <c r="A31" s="47" t="str">
        <f>'S1 Maquette'!B31</f>
        <v>ORG3 : dynamique des organisations, innovation</v>
      </c>
      <c r="B31" s="47" t="str">
        <f>'S1 Maquette'!C31</f>
        <v>ECUE</v>
      </c>
      <c r="C31" s="46">
        <f>'S1 Maquette'!F31</f>
        <v>0</v>
      </c>
      <c r="D31" s="7">
        <v>1</v>
      </c>
      <c r="E31" s="7" t="s">
        <v>362</v>
      </c>
      <c r="F31" s="7" t="s">
        <v>362</v>
      </c>
      <c r="G31" s="44"/>
      <c r="H31" s="44" t="s">
        <v>362</v>
      </c>
      <c r="I31" s="44" t="s">
        <v>362</v>
      </c>
      <c r="J31" s="44">
        <v>8</v>
      </c>
      <c r="K31" s="44" t="s">
        <v>27</v>
      </c>
      <c r="L31" s="94" t="s">
        <v>363</v>
      </c>
      <c r="M31" s="44">
        <v>1</v>
      </c>
      <c r="N31" s="44" t="s">
        <v>28</v>
      </c>
      <c r="O31" s="44"/>
      <c r="P31" s="44"/>
      <c r="Q31" s="44"/>
      <c r="R31" s="44"/>
      <c r="S31" s="7"/>
      <c r="T31" s="48"/>
    </row>
    <row r="32" spans="1:20" ht="30.4" customHeight="1" x14ac:dyDescent="0.25">
      <c r="A32" s="47" t="str">
        <f>'S1 Maquette'!B32</f>
        <v>SANTE, SOCIAL, DROIT</v>
      </c>
      <c r="B32" s="47" t="str">
        <f>'S1 Maquette'!C32</f>
        <v>UE</v>
      </c>
      <c r="C32" s="46">
        <f>'S1 Maquette'!F32</f>
        <v>0</v>
      </c>
      <c r="D32" s="7"/>
      <c r="E32" s="7" t="s">
        <v>362</v>
      </c>
      <c r="F32" s="7" t="s">
        <v>362</v>
      </c>
      <c r="G32" s="44"/>
      <c r="H32" s="44" t="s">
        <v>362</v>
      </c>
      <c r="I32" s="44" t="s">
        <v>362</v>
      </c>
      <c r="J32" s="44">
        <v>8</v>
      </c>
      <c r="K32" s="44" t="s">
        <v>27</v>
      </c>
      <c r="L32" s="94" t="s">
        <v>363</v>
      </c>
      <c r="M32" s="44">
        <v>1</v>
      </c>
      <c r="N32" s="44" t="s">
        <v>28</v>
      </c>
      <c r="O32" s="44"/>
      <c r="P32" s="44"/>
      <c r="Q32" s="44"/>
      <c r="R32" s="44"/>
      <c r="S32" s="7"/>
      <c r="T32" s="48"/>
    </row>
    <row r="33" spans="1:20" ht="30.4" customHeight="1" x14ac:dyDescent="0.25">
      <c r="A33" s="47" t="str">
        <f>'S1 Maquette'!B33</f>
        <v>SS1 : santé, autonomie et grands problèmes</v>
      </c>
      <c r="B33" s="47" t="str">
        <f>'S1 Maquette'!C33</f>
        <v>ECUE</v>
      </c>
      <c r="C33" s="46">
        <f>'S1 Maquette'!F33</f>
        <v>0</v>
      </c>
      <c r="D33" s="7">
        <v>1</v>
      </c>
      <c r="E33" s="7" t="s">
        <v>362</v>
      </c>
      <c r="F33" s="7" t="s">
        <v>362</v>
      </c>
      <c r="G33" s="44"/>
      <c r="H33" s="44" t="s">
        <v>362</v>
      </c>
      <c r="I33" s="44" t="s">
        <v>362</v>
      </c>
      <c r="J33" s="44">
        <v>8</v>
      </c>
      <c r="K33" s="44" t="s">
        <v>27</v>
      </c>
      <c r="L33" s="94" t="s">
        <v>363</v>
      </c>
      <c r="M33" s="44">
        <v>1</v>
      </c>
      <c r="N33" s="44" t="s">
        <v>28</v>
      </c>
      <c r="O33" s="44"/>
      <c r="P33" s="44"/>
      <c r="Q33" s="44"/>
      <c r="R33" s="44"/>
      <c r="S33" s="7"/>
      <c r="T33" s="48"/>
    </row>
    <row r="34" spans="1:20" ht="30.4" customHeight="1" x14ac:dyDescent="0.25">
      <c r="A34" s="47" t="str">
        <f>'S1 Maquette'!B34</f>
        <v>SS2 : système de santé, système social, intégration</v>
      </c>
      <c r="B34" s="47" t="str">
        <f>'S1 Maquette'!C34</f>
        <v>ECUE</v>
      </c>
      <c r="C34" s="46">
        <f>'S1 Maquette'!F34</f>
        <v>0</v>
      </c>
      <c r="D34" s="7">
        <v>1</v>
      </c>
      <c r="E34" s="7" t="s">
        <v>362</v>
      </c>
      <c r="F34" s="7" t="s">
        <v>362</v>
      </c>
      <c r="G34" s="44"/>
      <c r="H34" s="44" t="s">
        <v>362</v>
      </c>
      <c r="I34" s="44" t="s">
        <v>362</v>
      </c>
      <c r="J34" s="44">
        <v>8</v>
      </c>
      <c r="K34" s="44" t="s">
        <v>27</v>
      </c>
      <c r="L34" s="94" t="s">
        <v>363</v>
      </c>
      <c r="M34" s="44">
        <v>1</v>
      </c>
      <c r="N34" s="44" t="s">
        <v>28</v>
      </c>
      <c r="O34" s="44"/>
      <c r="P34" s="44"/>
      <c r="Q34" s="44"/>
      <c r="R34" s="44"/>
      <c r="S34" s="7"/>
      <c r="T34" s="48"/>
    </row>
    <row r="35" spans="1:20" ht="30.4" customHeight="1" x14ac:dyDescent="0.25">
      <c r="A35" s="47" t="str">
        <f>'S1 Maquette'!B35</f>
        <v>SS3 : droit de la santé publique. Ethique</v>
      </c>
      <c r="B35" s="47" t="str">
        <f>'S1 Maquette'!C35</f>
        <v>ECUE</v>
      </c>
      <c r="C35" s="46">
        <f>'S1 Maquette'!F35</f>
        <v>0</v>
      </c>
      <c r="D35" s="7">
        <v>1</v>
      </c>
      <c r="E35" s="7" t="s">
        <v>362</v>
      </c>
      <c r="F35" s="7" t="s">
        <v>362</v>
      </c>
      <c r="G35" s="44"/>
      <c r="H35" s="44" t="s">
        <v>362</v>
      </c>
      <c r="I35" s="44" t="s">
        <v>362</v>
      </c>
      <c r="J35" s="44">
        <v>8</v>
      </c>
      <c r="K35" s="44" t="s">
        <v>27</v>
      </c>
      <c r="L35" s="94" t="s">
        <v>363</v>
      </c>
      <c r="M35" s="44">
        <v>1</v>
      </c>
      <c r="N35" s="44" t="s">
        <v>28</v>
      </c>
      <c r="O35" s="44"/>
      <c r="P35" s="44"/>
      <c r="Q35" s="44"/>
      <c r="R35" s="44"/>
      <c r="S35" s="7"/>
      <c r="T35" s="48"/>
    </row>
    <row r="36" spans="1:20" ht="30.4" customHeight="1" x14ac:dyDescent="0.25">
      <c r="A36" s="47" t="str">
        <f>'S1 Maquette'!B36</f>
        <v>ENVIRONNEMENT, ECONOMIE, EUROPE</v>
      </c>
      <c r="B36" s="47" t="str">
        <f>'S1 Maquette'!C36</f>
        <v>UE</v>
      </c>
      <c r="C36" s="46">
        <f>'S1 Maquette'!F36</f>
        <v>0</v>
      </c>
      <c r="D36" s="7"/>
      <c r="E36" s="7" t="s">
        <v>362</v>
      </c>
      <c r="F36" s="7" t="s">
        <v>362</v>
      </c>
      <c r="G36" s="44"/>
      <c r="H36" s="44" t="s">
        <v>362</v>
      </c>
      <c r="I36" s="44" t="s">
        <v>362</v>
      </c>
      <c r="J36" s="44">
        <v>8</v>
      </c>
      <c r="K36" s="44" t="s">
        <v>27</v>
      </c>
      <c r="L36" s="94" t="s">
        <v>363</v>
      </c>
      <c r="M36" s="44">
        <v>1</v>
      </c>
      <c r="N36" s="44" t="s">
        <v>28</v>
      </c>
      <c r="O36" s="44"/>
      <c r="P36" s="44"/>
      <c r="Q36" s="44"/>
      <c r="R36" s="44"/>
      <c r="S36" s="7"/>
      <c r="T36" s="48"/>
    </row>
    <row r="37" spans="1:20" ht="30.4" customHeight="1" x14ac:dyDescent="0.25">
      <c r="A37" s="47" t="str">
        <f>'S1 Maquette'!B37</f>
        <v>EEE1 : droit de l'environnement</v>
      </c>
      <c r="B37" s="47" t="str">
        <f>'S1 Maquette'!C37</f>
        <v>ECUE</v>
      </c>
      <c r="C37" s="46">
        <f>'S1 Maquette'!F37</f>
        <v>0</v>
      </c>
      <c r="D37" s="7">
        <v>1</v>
      </c>
      <c r="E37" s="7" t="s">
        <v>362</v>
      </c>
      <c r="F37" s="7" t="s">
        <v>362</v>
      </c>
      <c r="G37" s="44"/>
      <c r="H37" s="44" t="s">
        <v>362</v>
      </c>
      <c r="I37" s="44" t="s">
        <v>362</v>
      </c>
      <c r="J37" s="44">
        <v>8</v>
      </c>
      <c r="K37" s="44" t="s">
        <v>27</v>
      </c>
      <c r="L37" s="94" t="s">
        <v>363</v>
      </c>
      <c r="M37" s="44">
        <v>1</v>
      </c>
      <c r="N37" s="44" t="s">
        <v>28</v>
      </c>
      <c r="O37" s="44"/>
      <c r="P37" s="44"/>
      <c r="Q37" s="44"/>
      <c r="R37" s="44"/>
      <c r="S37" s="7"/>
      <c r="T37" s="48"/>
    </row>
    <row r="38" spans="1:20" ht="30.4" customHeight="1" x14ac:dyDescent="0.25">
      <c r="A38" s="47" t="str">
        <f>'S1 Maquette'!B38</f>
        <v>EEE2 : concepts et méthodes en économie de la santé</v>
      </c>
      <c r="B38" s="47" t="str">
        <f>'S1 Maquette'!C38</f>
        <v>ECUE</v>
      </c>
      <c r="C38" s="46">
        <f>'S1 Maquette'!F38</f>
        <v>0</v>
      </c>
      <c r="D38" s="7">
        <v>2</v>
      </c>
      <c r="E38" s="7" t="s">
        <v>362</v>
      </c>
      <c r="F38" s="7" t="s">
        <v>362</v>
      </c>
      <c r="G38" s="44"/>
      <c r="H38" s="44" t="s">
        <v>362</v>
      </c>
      <c r="I38" s="44" t="s">
        <v>362</v>
      </c>
      <c r="J38" s="44">
        <v>8</v>
      </c>
      <c r="K38" s="44" t="s">
        <v>27</v>
      </c>
      <c r="L38" s="94" t="s">
        <v>363</v>
      </c>
      <c r="M38" s="44">
        <v>1</v>
      </c>
      <c r="N38" s="44" t="s">
        <v>28</v>
      </c>
      <c r="O38" s="44"/>
      <c r="P38" s="44"/>
      <c r="Q38" s="44"/>
      <c r="R38" s="44"/>
      <c r="S38" s="7"/>
      <c r="T38" s="48"/>
    </row>
    <row r="39" spans="1:20" ht="30.4" customHeight="1" x14ac:dyDescent="0.25">
      <c r="A39" s="47" t="str">
        <f>'S1 Maquette'!B39</f>
        <v>EEE3 : aspects européens et internationaux des systèmes de santé - social</v>
      </c>
      <c r="B39" s="47" t="str">
        <f>'S1 Maquette'!C39</f>
        <v>ECUE</v>
      </c>
      <c r="C39" s="46">
        <f>'S1 Maquette'!F39</f>
        <v>0</v>
      </c>
      <c r="D39" s="7">
        <v>1</v>
      </c>
      <c r="E39" s="7" t="s">
        <v>362</v>
      </c>
      <c r="F39" s="7" t="s">
        <v>362</v>
      </c>
      <c r="G39" s="44"/>
      <c r="H39" s="44" t="s">
        <v>362</v>
      </c>
      <c r="I39" s="44" t="s">
        <v>362</v>
      </c>
      <c r="J39" s="44">
        <v>8</v>
      </c>
      <c r="K39" s="44" t="s">
        <v>27</v>
      </c>
      <c r="L39" s="94" t="s">
        <v>363</v>
      </c>
      <c r="M39" s="44">
        <v>1</v>
      </c>
      <c r="N39" s="44" t="s">
        <v>28</v>
      </c>
      <c r="O39" s="44"/>
      <c r="P39" s="44"/>
      <c r="Q39" s="44"/>
      <c r="R39" s="44"/>
      <c r="S39" s="7"/>
      <c r="T39" s="48"/>
    </row>
    <row r="40" spans="1:20" ht="30.4" customHeight="1" x14ac:dyDescent="0.25">
      <c r="A40" s="47" t="str">
        <f>'S1 Maquette'!B40</f>
        <v>MÉTHODES</v>
      </c>
      <c r="B40" s="47" t="str">
        <f>'S1 Maquette'!C40</f>
        <v>UE</v>
      </c>
      <c r="C40" s="46">
        <f>'S1 Maquette'!F40</f>
        <v>0</v>
      </c>
      <c r="D40" s="7"/>
      <c r="E40" s="7" t="s">
        <v>362</v>
      </c>
      <c r="F40" s="7" t="s">
        <v>362</v>
      </c>
      <c r="G40" s="44"/>
      <c r="H40" s="44" t="s">
        <v>362</v>
      </c>
      <c r="I40" s="44" t="s">
        <v>362</v>
      </c>
      <c r="J40" s="44">
        <v>8</v>
      </c>
      <c r="K40" s="44" t="s">
        <v>27</v>
      </c>
      <c r="L40" s="94" t="s">
        <v>363</v>
      </c>
      <c r="M40" s="44">
        <v>1</v>
      </c>
      <c r="N40" s="44" t="s">
        <v>28</v>
      </c>
      <c r="O40" s="44"/>
      <c r="P40" s="44"/>
      <c r="Q40" s="44"/>
      <c r="R40" s="44"/>
      <c r="S40" s="7"/>
      <c r="T40" s="48"/>
    </row>
    <row r="41" spans="1:20" ht="30.4" customHeight="1" x14ac:dyDescent="0.25">
      <c r="A41" s="47" t="str">
        <f>'S1 Maquette'!B41</f>
        <v>MET1 : méthodes et outils de la recherche</v>
      </c>
      <c r="B41" s="47" t="str">
        <f>'S1 Maquette'!C41</f>
        <v>ECUE</v>
      </c>
      <c r="C41" s="46">
        <f>'S1 Maquette'!F41</f>
        <v>0</v>
      </c>
      <c r="D41" s="7">
        <v>1</v>
      </c>
      <c r="E41" s="7" t="s">
        <v>362</v>
      </c>
      <c r="F41" s="7" t="s">
        <v>362</v>
      </c>
      <c r="G41" s="44"/>
      <c r="H41" s="44" t="s">
        <v>362</v>
      </c>
      <c r="I41" s="44" t="s">
        <v>362</v>
      </c>
      <c r="J41" s="44">
        <v>8</v>
      </c>
      <c r="K41" s="44" t="s">
        <v>27</v>
      </c>
      <c r="L41" s="94" t="s">
        <v>363</v>
      </c>
      <c r="M41" s="44">
        <v>1</v>
      </c>
      <c r="N41" s="44" t="s">
        <v>28</v>
      </c>
      <c r="O41" s="44"/>
      <c r="P41" s="44"/>
      <c r="Q41" s="44"/>
      <c r="R41" s="44"/>
      <c r="S41" s="7"/>
      <c r="T41" s="48"/>
    </row>
    <row r="42" spans="1:20" ht="30.4" customHeight="1" x14ac:dyDescent="0.25">
      <c r="A42" s="47" t="str">
        <f>'S1 Maquette'!B42</f>
        <v>MET2 : techniques de collecte de données, questionnaires, sondages</v>
      </c>
      <c r="B42" s="47" t="str">
        <f>'S1 Maquette'!C42</f>
        <v>ECUE</v>
      </c>
      <c r="C42" s="46">
        <f>'S1 Maquette'!F42</f>
        <v>0</v>
      </c>
      <c r="D42" s="7">
        <v>2</v>
      </c>
      <c r="E42" s="7" t="s">
        <v>362</v>
      </c>
      <c r="F42" s="7" t="s">
        <v>362</v>
      </c>
      <c r="G42" s="44"/>
      <c r="H42" s="44" t="s">
        <v>362</v>
      </c>
      <c r="I42" s="44" t="s">
        <v>362</v>
      </c>
      <c r="J42" s="44">
        <v>8</v>
      </c>
      <c r="K42" s="44" t="s">
        <v>27</v>
      </c>
      <c r="L42" s="94" t="s">
        <v>363</v>
      </c>
      <c r="M42" s="44">
        <v>1</v>
      </c>
      <c r="N42" s="44" t="s">
        <v>28</v>
      </c>
      <c r="O42" s="44"/>
      <c r="P42" s="44"/>
      <c r="Q42" s="44"/>
      <c r="R42" s="44"/>
      <c r="S42" s="7"/>
      <c r="T42" s="48"/>
    </row>
    <row r="43" spans="1:20" ht="30.4" customHeight="1" x14ac:dyDescent="0.25">
      <c r="A43" s="47" t="str">
        <f>'S1 Maquette'!B43</f>
        <v>MET3 : data management (partie 1), initiation à R (1)</v>
      </c>
      <c r="B43" s="47" t="str">
        <f>'S1 Maquette'!C43</f>
        <v>ECUE</v>
      </c>
      <c r="C43" s="46">
        <f>'S1 Maquette'!F43</f>
        <v>0</v>
      </c>
      <c r="D43" s="7">
        <v>1</v>
      </c>
      <c r="E43" s="7" t="s">
        <v>362</v>
      </c>
      <c r="F43" s="7" t="s">
        <v>362</v>
      </c>
      <c r="G43" s="44"/>
      <c r="H43" s="44" t="s">
        <v>362</v>
      </c>
      <c r="I43" s="44" t="s">
        <v>362</v>
      </c>
      <c r="J43" s="44">
        <v>8</v>
      </c>
      <c r="K43" s="44" t="s">
        <v>27</v>
      </c>
      <c r="L43" s="94" t="s">
        <v>363</v>
      </c>
      <c r="M43" s="44">
        <v>1</v>
      </c>
      <c r="N43" s="44" t="s">
        <v>28</v>
      </c>
      <c r="O43" s="44"/>
      <c r="P43" s="44"/>
      <c r="Q43" s="44"/>
      <c r="R43" s="44"/>
      <c r="S43" s="7"/>
      <c r="T43" s="48"/>
    </row>
    <row r="44" spans="1:20" ht="30.4" customHeight="1" x14ac:dyDescent="0.25">
      <c r="A44" s="47" t="str">
        <f>'S1 Maquette'!B44</f>
        <v>MET4 : probabilités et statistiques descriptives</v>
      </c>
      <c r="B44" s="47" t="str">
        <f>'S1 Maquette'!C44</f>
        <v>ECUE</v>
      </c>
      <c r="C44" s="46">
        <f>'S1 Maquette'!F44</f>
        <v>0</v>
      </c>
      <c r="D44" s="7">
        <v>2</v>
      </c>
      <c r="E44" s="7" t="s">
        <v>362</v>
      </c>
      <c r="F44" s="7" t="s">
        <v>362</v>
      </c>
      <c r="G44" s="44"/>
      <c r="H44" s="44" t="s">
        <v>362</v>
      </c>
      <c r="I44" s="44" t="s">
        <v>362</v>
      </c>
      <c r="J44" s="44">
        <v>8</v>
      </c>
      <c r="K44" s="44" t="s">
        <v>27</v>
      </c>
      <c r="L44" s="94" t="s">
        <v>363</v>
      </c>
      <c r="M44" s="44">
        <v>1</v>
      </c>
      <c r="N44" s="44" t="s">
        <v>28</v>
      </c>
      <c r="O44" s="44"/>
      <c r="P44" s="44"/>
      <c r="Q44" s="44"/>
      <c r="R44" s="44"/>
      <c r="S44" s="7"/>
      <c r="T44" s="48"/>
    </row>
    <row r="45" spans="1:20" ht="30.4" customHeight="1" x14ac:dyDescent="0.25">
      <c r="A45" s="47" t="str">
        <f>'S1 Maquette'!B45</f>
        <v>MET5 : méthodes d'évaluation en santé publique</v>
      </c>
      <c r="B45" s="47" t="str">
        <f>'S1 Maquette'!C45</f>
        <v>ECUE</v>
      </c>
      <c r="C45" s="46">
        <f>'S1 Maquette'!F45</f>
        <v>0</v>
      </c>
      <c r="D45" s="7">
        <v>1</v>
      </c>
      <c r="E45" s="7" t="s">
        <v>362</v>
      </c>
      <c r="F45" s="7" t="s">
        <v>362</v>
      </c>
      <c r="G45" s="44"/>
      <c r="H45" s="44" t="s">
        <v>362</v>
      </c>
      <c r="I45" s="44" t="s">
        <v>362</v>
      </c>
      <c r="J45" s="44">
        <v>8</v>
      </c>
      <c r="K45" s="44" t="s">
        <v>27</v>
      </c>
      <c r="L45" s="94" t="s">
        <v>363</v>
      </c>
      <c r="M45" s="44">
        <v>1</v>
      </c>
      <c r="N45" s="44" t="s">
        <v>28</v>
      </c>
      <c r="O45" s="44"/>
      <c r="P45" s="44"/>
      <c r="Q45" s="44"/>
      <c r="R45" s="44"/>
      <c r="S45" s="7"/>
      <c r="T45" s="48"/>
    </row>
    <row r="46" spans="1:20" ht="30.4" customHeight="1" x14ac:dyDescent="0.25">
      <c r="A46" s="47" t="str">
        <f>'S1 Maquette'!B46</f>
        <v>MET6 : méthodologie des études cliniques</v>
      </c>
      <c r="B46" s="47" t="str">
        <f>'S1 Maquette'!C46</f>
        <v>ECUE</v>
      </c>
      <c r="C46" s="46">
        <f>'S1 Maquette'!F46</f>
        <v>0</v>
      </c>
      <c r="D46" s="7">
        <v>2</v>
      </c>
      <c r="E46" s="7" t="s">
        <v>362</v>
      </c>
      <c r="F46" s="7" t="s">
        <v>362</v>
      </c>
      <c r="G46" s="44"/>
      <c r="H46" s="44" t="s">
        <v>362</v>
      </c>
      <c r="I46" s="44" t="s">
        <v>362</v>
      </c>
      <c r="J46" s="44">
        <v>8</v>
      </c>
      <c r="K46" s="44" t="s">
        <v>27</v>
      </c>
      <c r="L46" s="94" t="s">
        <v>363</v>
      </c>
      <c r="M46" s="44">
        <v>1</v>
      </c>
      <c r="N46" s="44" t="s">
        <v>28</v>
      </c>
      <c r="O46" s="44"/>
      <c r="P46" s="44"/>
      <c r="Q46" s="44"/>
      <c r="R46" s="44"/>
      <c r="S46" s="7"/>
      <c r="T46" s="48"/>
    </row>
    <row r="47" spans="1:20" ht="30.4" customHeight="1" x14ac:dyDescent="0.25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94"/>
      <c r="M47" s="44"/>
      <c r="N47" s="44"/>
      <c r="O47" s="44"/>
      <c r="P47" s="44"/>
      <c r="Q47" s="44"/>
      <c r="R47" s="44"/>
      <c r="S47" s="7"/>
      <c r="T47" s="48"/>
    </row>
    <row r="48" spans="1:20" ht="30.4" customHeight="1" x14ac:dyDescent="0.25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94"/>
      <c r="M48" s="44"/>
      <c r="N48" s="44"/>
      <c r="O48" s="44"/>
      <c r="P48" s="44"/>
      <c r="Q48" s="44"/>
      <c r="R48" s="44"/>
      <c r="S48" s="7"/>
      <c r="T48" s="48"/>
    </row>
    <row r="49" spans="1:20" ht="30.4" customHeight="1" x14ac:dyDescent="0.25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94"/>
      <c r="M49" s="44"/>
      <c r="N49" s="44"/>
      <c r="O49" s="44"/>
      <c r="P49" s="44"/>
      <c r="Q49" s="44"/>
      <c r="R49" s="44"/>
      <c r="S49" s="7"/>
      <c r="T49" s="48"/>
    </row>
    <row r="50" spans="1:20" ht="30.4" customHeight="1" x14ac:dyDescent="0.25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94"/>
      <c r="M50" s="44"/>
      <c r="N50" s="44"/>
      <c r="O50" s="44"/>
      <c r="P50" s="44"/>
      <c r="Q50" s="44"/>
      <c r="R50" s="44"/>
      <c r="S50" s="7"/>
      <c r="T50" s="48"/>
    </row>
    <row r="51" spans="1:20" ht="30.4" customHeight="1" x14ac:dyDescent="0.25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94"/>
      <c r="M51" s="44"/>
      <c r="N51" s="44"/>
      <c r="O51" s="44"/>
      <c r="P51" s="44"/>
      <c r="Q51" s="44"/>
      <c r="R51" s="44"/>
      <c r="S51" s="7"/>
      <c r="T51" s="48"/>
    </row>
    <row r="52" spans="1:20" ht="30.4" customHeight="1" x14ac:dyDescent="0.25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94"/>
      <c r="M52" s="44"/>
      <c r="N52" s="44"/>
      <c r="O52" s="44"/>
      <c r="P52" s="44"/>
      <c r="Q52" s="44"/>
      <c r="R52" s="44"/>
      <c r="S52" s="7"/>
      <c r="T52" s="48"/>
    </row>
    <row r="53" spans="1:20" ht="30.4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94"/>
      <c r="M53" s="44"/>
      <c r="N53" s="44"/>
      <c r="O53" s="44"/>
      <c r="P53" s="44"/>
      <c r="Q53" s="44"/>
      <c r="R53" s="44"/>
      <c r="S53" s="7"/>
      <c r="T53" s="48"/>
    </row>
    <row r="54" spans="1:20" ht="30.4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94"/>
      <c r="M54" s="44"/>
      <c r="N54" s="44"/>
      <c r="O54" s="44"/>
      <c r="P54" s="44"/>
      <c r="Q54" s="44"/>
      <c r="R54" s="44"/>
      <c r="S54" s="7"/>
      <c r="T54" s="48"/>
    </row>
    <row r="55" spans="1:20" ht="30.4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94"/>
      <c r="M55" s="44"/>
      <c r="N55" s="44"/>
      <c r="O55" s="44"/>
      <c r="P55" s="44"/>
      <c r="Q55" s="44"/>
      <c r="R55" s="44"/>
      <c r="S55" s="7"/>
      <c r="T55" s="48"/>
    </row>
    <row r="56" spans="1:20" ht="30.4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94"/>
      <c r="M56" s="44"/>
      <c r="N56" s="44"/>
      <c r="O56" s="44"/>
      <c r="P56" s="44"/>
      <c r="Q56" s="44"/>
      <c r="R56" s="44"/>
      <c r="S56" s="7"/>
      <c r="T56" s="48"/>
    </row>
    <row r="57" spans="1:20" ht="30.4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94"/>
      <c r="M57" s="44"/>
      <c r="N57" s="44"/>
      <c r="O57" s="44"/>
      <c r="P57" s="44"/>
      <c r="Q57" s="44"/>
      <c r="R57" s="44"/>
      <c r="S57" s="7"/>
      <c r="T57" s="48"/>
    </row>
    <row r="58" spans="1:20" ht="30.4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94"/>
      <c r="M58" s="44"/>
      <c r="N58" s="44"/>
      <c r="O58" s="44"/>
      <c r="P58" s="44"/>
      <c r="Q58" s="44"/>
      <c r="R58" s="44"/>
      <c r="S58" s="7"/>
      <c r="T58" s="48"/>
    </row>
    <row r="59" spans="1:20" ht="30.4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94"/>
      <c r="M59" s="44"/>
      <c r="N59" s="44"/>
      <c r="O59" s="44"/>
      <c r="P59" s="44"/>
      <c r="Q59" s="44"/>
      <c r="R59" s="44"/>
      <c r="S59" s="7"/>
      <c r="T59" s="48"/>
    </row>
    <row r="60" spans="1:20" ht="30.4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94"/>
      <c r="M60" s="44"/>
      <c r="N60" s="44"/>
      <c r="O60" s="44"/>
      <c r="P60" s="44"/>
      <c r="Q60" s="44"/>
      <c r="R60" s="44"/>
      <c r="S60" s="7"/>
      <c r="T60" s="48"/>
    </row>
    <row r="61" spans="1:20" ht="30.4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94"/>
      <c r="M61" s="44"/>
      <c r="N61" s="44"/>
      <c r="O61" s="44"/>
      <c r="P61" s="44"/>
      <c r="Q61" s="44"/>
      <c r="R61" s="44"/>
      <c r="S61" s="7"/>
      <c r="T61" s="48"/>
    </row>
    <row r="62" spans="1:20" ht="30.4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94"/>
      <c r="M62" s="44"/>
      <c r="N62" s="44"/>
      <c r="O62" s="44"/>
      <c r="P62" s="44"/>
      <c r="Q62" s="44"/>
      <c r="R62" s="44"/>
      <c r="S62" s="7"/>
      <c r="T62" s="48"/>
    </row>
    <row r="63" spans="1:20" ht="30.4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94"/>
      <c r="M63" s="44"/>
      <c r="N63" s="44"/>
      <c r="O63" s="44"/>
      <c r="P63" s="44"/>
      <c r="Q63" s="44"/>
      <c r="R63" s="44"/>
      <c r="S63" s="7"/>
      <c r="T63" s="48"/>
    </row>
    <row r="64" spans="1:20" ht="30.4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94"/>
      <c r="M64" s="44"/>
      <c r="N64" s="44"/>
      <c r="O64" s="44"/>
      <c r="P64" s="44"/>
      <c r="Q64" s="44"/>
      <c r="R64" s="44"/>
      <c r="S64" s="7"/>
      <c r="T64" s="48"/>
    </row>
    <row r="65" spans="1:20" ht="30.4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94"/>
      <c r="M65" s="44"/>
      <c r="N65" s="44"/>
      <c r="O65" s="44"/>
      <c r="P65" s="44"/>
      <c r="Q65" s="44"/>
      <c r="R65" s="44"/>
      <c r="S65" s="7"/>
      <c r="T65" s="48"/>
    </row>
    <row r="66" spans="1:20" ht="30.4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94"/>
      <c r="M66" s="44"/>
      <c r="N66" s="44"/>
      <c r="O66" s="44"/>
      <c r="P66" s="44"/>
      <c r="Q66" s="44"/>
      <c r="R66" s="44"/>
      <c r="S66" s="7"/>
      <c r="T66" s="48"/>
    </row>
    <row r="67" spans="1:20" ht="30.4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94"/>
      <c r="M67" s="44"/>
      <c r="N67" s="44"/>
      <c r="O67" s="44"/>
      <c r="P67" s="44"/>
      <c r="Q67" s="44"/>
      <c r="R67" s="44"/>
      <c r="S67" s="7"/>
      <c r="T67" s="48"/>
    </row>
    <row r="68" spans="1:20" ht="30.4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94"/>
      <c r="M68" s="44"/>
      <c r="N68" s="44"/>
      <c r="O68" s="44"/>
      <c r="P68" s="44"/>
      <c r="Q68" s="44"/>
      <c r="R68" s="44"/>
      <c r="S68" s="7"/>
      <c r="T68" s="48"/>
    </row>
    <row r="69" spans="1:20" ht="30.4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94"/>
      <c r="M69" s="44"/>
      <c r="N69" s="44"/>
      <c r="O69" s="44"/>
      <c r="P69" s="44"/>
      <c r="Q69" s="44"/>
      <c r="R69" s="44"/>
      <c r="S69" s="7"/>
      <c r="T69" s="48"/>
    </row>
    <row r="70" spans="1:20" ht="30.4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94"/>
      <c r="M70" s="44"/>
      <c r="N70" s="44"/>
      <c r="O70" s="44"/>
      <c r="P70" s="44"/>
      <c r="Q70" s="44"/>
      <c r="R70" s="44"/>
      <c r="S70" s="7"/>
      <c r="T70" s="48"/>
    </row>
    <row r="71" spans="1:20" ht="30.4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94"/>
      <c r="M71" s="44"/>
      <c r="N71" s="44"/>
      <c r="O71" s="44"/>
      <c r="P71" s="44"/>
      <c r="Q71" s="44"/>
      <c r="R71" s="44"/>
      <c r="S71" s="7"/>
      <c r="T71" s="48"/>
    </row>
    <row r="72" spans="1:20" ht="30.4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94"/>
      <c r="M72" s="44"/>
      <c r="N72" s="44"/>
      <c r="O72" s="44"/>
      <c r="P72" s="44"/>
      <c r="Q72" s="44"/>
      <c r="R72" s="44"/>
      <c r="S72" s="7"/>
      <c r="T72" s="48"/>
    </row>
    <row r="73" spans="1:20" ht="30.4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94"/>
      <c r="M73" s="44"/>
      <c r="N73" s="44"/>
      <c r="O73" s="44"/>
      <c r="P73" s="44"/>
      <c r="Q73" s="44"/>
      <c r="R73" s="44"/>
      <c r="S73" s="7"/>
      <c r="T73" s="48"/>
    </row>
    <row r="74" spans="1:20" ht="30.4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94"/>
      <c r="M74" s="44"/>
      <c r="N74" s="44"/>
      <c r="O74" s="44"/>
      <c r="P74" s="44"/>
      <c r="Q74" s="44"/>
      <c r="R74" s="44"/>
      <c r="S74" s="7"/>
      <c r="T74" s="48"/>
    </row>
    <row r="75" spans="1:20" ht="30.4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94"/>
      <c r="M75" s="44"/>
      <c r="N75" s="44"/>
      <c r="O75" s="44"/>
      <c r="P75" s="44"/>
      <c r="Q75" s="44"/>
      <c r="R75" s="44"/>
      <c r="S75" s="7"/>
      <c r="T75" s="48"/>
    </row>
    <row r="76" spans="1:20" ht="30.4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94"/>
      <c r="M76" s="44"/>
      <c r="N76" s="44"/>
      <c r="O76" s="44"/>
      <c r="P76" s="44"/>
      <c r="Q76" s="44"/>
      <c r="R76" s="44"/>
      <c r="S76" s="7"/>
      <c r="T76" s="48"/>
    </row>
    <row r="77" spans="1:20" ht="30.4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94"/>
      <c r="M77" s="44"/>
      <c r="N77" s="44"/>
      <c r="O77" s="44"/>
      <c r="P77" s="44"/>
      <c r="Q77" s="44"/>
      <c r="R77" s="44"/>
      <c r="S77" s="7"/>
      <c r="T77" s="48"/>
    </row>
    <row r="78" spans="1:20" ht="30.4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94"/>
      <c r="M78" s="44"/>
      <c r="N78" s="44"/>
      <c r="O78" s="44"/>
      <c r="P78" s="44"/>
      <c r="Q78" s="44"/>
      <c r="R78" s="44"/>
      <c r="S78" s="7"/>
      <c r="T78" s="48"/>
    </row>
    <row r="79" spans="1:20" ht="30.4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94"/>
      <c r="M79" s="44"/>
      <c r="N79" s="44"/>
      <c r="O79" s="44"/>
      <c r="P79" s="44"/>
      <c r="Q79" s="44"/>
      <c r="R79" s="44"/>
      <c r="S79" s="7"/>
      <c r="T79" s="48"/>
    </row>
    <row r="80" spans="1:20" ht="30.4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94"/>
      <c r="M80" s="44"/>
      <c r="N80" s="44"/>
      <c r="O80" s="44"/>
      <c r="P80" s="44"/>
      <c r="Q80" s="44"/>
      <c r="R80" s="44"/>
      <c r="S80" s="7"/>
      <c r="T80" s="48"/>
    </row>
    <row r="81" spans="1:20" ht="30.4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94"/>
      <c r="M81" s="44"/>
      <c r="N81" s="44"/>
      <c r="O81" s="44"/>
      <c r="P81" s="44"/>
      <c r="Q81" s="44"/>
      <c r="R81" s="44"/>
      <c r="S81" s="7"/>
      <c r="T81" s="48"/>
    </row>
    <row r="82" spans="1:20" ht="30.4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94"/>
      <c r="M82" s="44"/>
      <c r="N82" s="44"/>
      <c r="O82" s="44"/>
      <c r="P82" s="44"/>
      <c r="Q82" s="44"/>
      <c r="R82" s="44"/>
      <c r="S82" s="7"/>
      <c r="T82" s="48"/>
    </row>
    <row r="83" spans="1:20" ht="30.4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94"/>
      <c r="M83" s="44"/>
      <c r="N83" s="44"/>
      <c r="O83" s="44"/>
      <c r="P83" s="44"/>
      <c r="Q83" s="44"/>
      <c r="R83" s="44"/>
      <c r="S83" s="7"/>
      <c r="T83" s="48"/>
    </row>
    <row r="84" spans="1:20" ht="30.4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94"/>
      <c r="M84" s="44"/>
      <c r="N84" s="44"/>
      <c r="O84" s="44"/>
      <c r="P84" s="44"/>
      <c r="Q84" s="44"/>
      <c r="R84" s="44"/>
      <c r="S84" s="7"/>
      <c r="T84" s="48"/>
    </row>
    <row r="85" spans="1:20" ht="30.4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94"/>
      <c r="M85" s="44"/>
      <c r="N85" s="44"/>
      <c r="O85" s="44"/>
      <c r="P85" s="44"/>
      <c r="Q85" s="44"/>
      <c r="R85" s="44"/>
      <c r="S85" s="7"/>
      <c r="T85" s="48"/>
    </row>
    <row r="86" spans="1:20" ht="30.4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94"/>
      <c r="M86" s="44"/>
      <c r="N86" s="44"/>
      <c r="O86" s="44"/>
      <c r="P86" s="44"/>
      <c r="Q86" s="44"/>
      <c r="R86" s="44"/>
      <c r="S86" s="7"/>
      <c r="T86" s="48"/>
    </row>
    <row r="87" spans="1:20" ht="30.4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94"/>
      <c r="M87" s="44"/>
      <c r="N87" s="44"/>
      <c r="O87" s="44"/>
      <c r="P87" s="44"/>
      <c r="Q87" s="44"/>
      <c r="R87" s="44"/>
      <c r="S87" s="7"/>
      <c r="T87" s="48"/>
    </row>
    <row r="88" spans="1:20" ht="30.4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94"/>
      <c r="M88" s="44"/>
      <c r="N88" s="44"/>
      <c r="O88" s="44"/>
      <c r="P88" s="44"/>
      <c r="Q88" s="44"/>
      <c r="R88" s="44"/>
      <c r="S88" s="7"/>
      <c r="T88" s="48"/>
    </row>
    <row r="89" spans="1:20" ht="30.4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94"/>
      <c r="M89" s="44"/>
      <c r="N89" s="44"/>
      <c r="O89" s="44"/>
      <c r="P89" s="44"/>
      <c r="Q89" s="44"/>
      <c r="R89" s="44"/>
      <c r="S89" s="7"/>
      <c r="T89" s="48"/>
    </row>
    <row r="90" spans="1:20" ht="30.4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94"/>
      <c r="M90" s="44"/>
      <c r="N90" s="44"/>
      <c r="O90" s="44"/>
      <c r="P90" s="44"/>
      <c r="Q90" s="44"/>
      <c r="R90" s="44"/>
      <c r="S90" s="7"/>
      <c r="T90" s="48"/>
    </row>
    <row r="91" spans="1:20" ht="30.4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94"/>
      <c r="M91" s="44"/>
      <c r="N91" s="44"/>
      <c r="O91" s="44"/>
      <c r="P91" s="44"/>
      <c r="Q91" s="44"/>
      <c r="R91" s="44"/>
      <c r="S91" s="7"/>
      <c r="T91" s="48"/>
    </row>
    <row r="92" spans="1:20" ht="30.4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94"/>
      <c r="M92" s="44"/>
      <c r="N92" s="44"/>
      <c r="O92" s="44"/>
      <c r="P92" s="44"/>
      <c r="Q92" s="44"/>
      <c r="R92" s="44"/>
      <c r="S92" s="7"/>
      <c r="T92" s="48"/>
    </row>
    <row r="93" spans="1:20" ht="30.4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94"/>
      <c r="M93" s="44"/>
      <c r="N93" s="44"/>
      <c r="O93" s="44"/>
      <c r="P93" s="44"/>
      <c r="Q93" s="44"/>
      <c r="R93" s="44"/>
      <c r="S93" s="7"/>
      <c r="T93" s="48"/>
    </row>
    <row r="94" spans="1:20" ht="30.4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94"/>
      <c r="M94" s="44"/>
      <c r="N94" s="44"/>
      <c r="O94" s="44"/>
      <c r="P94" s="44"/>
      <c r="Q94" s="44"/>
      <c r="R94" s="44"/>
      <c r="S94" s="7"/>
      <c r="T94" s="48"/>
    </row>
    <row r="95" spans="1:20" ht="30.4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94"/>
      <c r="M95" s="44"/>
      <c r="N95" s="44"/>
      <c r="O95" s="44"/>
      <c r="P95" s="44"/>
      <c r="Q95" s="44"/>
      <c r="R95" s="44"/>
      <c r="S95" s="7"/>
      <c r="T95" s="48"/>
    </row>
    <row r="96" spans="1:20" ht="30.4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94"/>
      <c r="M96" s="44"/>
      <c r="N96" s="44"/>
      <c r="O96" s="44"/>
      <c r="P96" s="44"/>
      <c r="Q96" s="44"/>
      <c r="R96" s="44"/>
      <c r="S96" s="7"/>
      <c r="T96" s="48"/>
    </row>
    <row r="97" spans="1:20" ht="30.4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94"/>
      <c r="M97" s="44"/>
      <c r="N97" s="44"/>
      <c r="O97" s="44"/>
      <c r="P97" s="44"/>
      <c r="Q97" s="44"/>
      <c r="R97" s="44"/>
      <c r="S97" s="7"/>
      <c r="T97" s="48"/>
    </row>
    <row r="98" spans="1:20" ht="30.4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94"/>
      <c r="M98" s="44"/>
      <c r="N98" s="44"/>
      <c r="O98" s="44"/>
      <c r="P98" s="44"/>
      <c r="Q98" s="44"/>
      <c r="R98" s="44"/>
      <c r="S98" s="7"/>
      <c r="T98" s="48"/>
    </row>
    <row r="99" spans="1:20" ht="30.4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94"/>
      <c r="M99" s="44"/>
      <c r="N99" s="44"/>
      <c r="O99" s="44"/>
      <c r="P99" s="44"/>
      <c r="Q99" s="44"/>
      <c r="R99" s="44"/>
      <c r="S99" s="7"/>
      <c r="T99" s="48"/>
    </row>
    <row r="100" spans="1:20" ht="30.4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94"/>
      <c r="M100" s="44"/>
      <c r="N100" s="44"/>
      <c r="O100" s="44"/>
      <c r="P100" s="44"/>
      <c r="Q100" s="44"/>
      <c r="R100" s="44"/>
      <c r="S100" s="7"/>
      <c r="T100" s="48"/>
    </row>
    <row r="101" spans="1:20" ht="30.4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94"/>
      <c r="M101" s="44"/>
      <c r="N101" s="44"/>
      <c r="O101" s="44"/>
      <c r="P101" s="44"/>
      <c r="Q101" s="44"/>
      <c r="R101" s="44"/>
      <c r="S101" s="7"/>
      <c r="T101" s="48"/>
    </row>
    <row r="102" spans="1:20" ht="30.4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94"/>
      <c r="M102" s="44"/>
      <c r="N102" s="44"/>
      <c r="O102" s="44"/>
      <c r="P102" s="44"/>
      <c r="Q102" s="44"/>
      <c r="R102" s="44"/>
      <c r="S102" s="7"/>
      <c r="T102" s="48"/>
    </row>
    <row r="103" spans="1:20" ht="30.4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94"/>
      <c r="M103" s="44"/>
      <c r="N103" s="44"/>
      <c r="O103" s="44"/>
      <c r="P103" s="44"/>
      <c r="Q103" s="44"/>
      <c r="R103" s="44"/>
      <c r="S103" s="7"/>
      <c r="T103" s="48"/>
    </row>
    <row r="104" spans="1:20" ht="30.4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94"/>
      <c r="M104" s="44"/>
      <c r="N104" s="44"/>
      <c r="O104" s="44"/>
      <c r="P104" s="44"/>
      <c r="Q104" s="44"/>
      <c r="R104" s="44"/>
      <c r="S104" s="7"/>
      <c r="T104" s="48"/>
    </row>
    <row r="105" spans="1:20" ht="30.4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94"/>
      <c r="M105" s="44"/>
      <c r="N105" s="44"/>
      <c r="O105" s="44"/>
      <c r="P105" s="44"/>
      <c r="Q105" s="44"/>
      <c r="R105" s="44"/>
      <c r="S105" s="7"/>
      <c r="T105" s="48"/>
    </row>
    <row r="106" spans="1:20" ht="30.4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94"/>
      <c r="M106" s="44"/>
      <c r="N106" s="44"/>
      <c r="O106" s="44"/>
      <c r="P106" s="44"/>
      <c r="Q106" s="44"/>
      <c r="R106" s="44"/>
      <c r="S106" s="7"/>
      <c r="T106" s="48"/>
    </row>
    <row r="107" spans="1:20" ht="30.4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94"/>
      <c r="M107" s="44"/>
      <c r="N107" s="44"/>
      <c r="O107" s="44"/>
      <c r="P107" s="44"/>
      <c r="Q107" s="44"/>
      <c r="R107" s="44"/>
      <c r="S107" s="7"/>
      <c r="T107" s="48"/>
    </row>
    <row r="108" spans="1:20" ht="30.4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94"/>
      <c r="M108" s="44"/>
      <c r="N108" s="44"/>
      <c r="O108" s="44"/>
      <c r="P108" s="44"/>
      <c r="Q108" s="44"/>
      <c r="R108" s="44"/>
      <c r="S108" s="7"/>
      <c r="T108" s="48"/>
    </row>
    <row r="109" spans="1:20" ht="30.4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94"/>
      <c r="M109" s="44"/>
      <c r="N109" s="44"/>
      <c r="O109" s="44"/>
      <c r="P109" s="44"/>
      <c r="Q109" s="44"/>
      <c r="R109" s="44"/>
      <c r="S109" s="7"/>
      <c r="T109" s="48"/>
    </row>
    <row r="110" spans="1:20" ht="30.4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94"/>
      <c r="M110" s="44"/>
      <c r="N110" s="44"/>
      <c r="O110" s="44"/>
      <c r="P110" s="44"/>
      <c r="Q110" s="44"/>
      <c r="R110" s="44"/>
      <c r="S110" s="7"/>
      <c r="T110" s="48"/>
    </row>
    <row r="111" spans="1:20" ht="30.4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94"/>
      <c r="M111" s="44"/>
      <c r="N111" s="44"/>
      <c r="O111" s="44"/>
      <c r="P111" s="44"/>
      <c r="Q111" s="44"/>
      <c r="R111" s="44"/>
      <c r="S111" s="7"/>
      <c r="T111" s="48"/>
    </row>
    <row r="112" spans="1:20" ht="30.4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94"/>
      <c r="M112" s="44"/>
      <c r="N112" s="44"/>
      <c r="O112" s="44"/>
      <c r="P112" s="44"/>
      <c r="Q112" s="44"/>
      <c r="R112" s="44"/>
      <c r="S112" s="7"/>
      <c r="T112" s="48"/>
    </row>
    <row r="113" spans="1:20" ht="30.4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94"/>
      <c r="M113" s="44"/>
      <c r="N113" s="44"/>
      <c r="O113" s="44"/>
      <c r="P113" s="44"/>
      <c r="Q113" s="44"/>
      <c r="R113" s="44"/>
      <c r="S113" s="7"/>
      <c r="T113" s="48"/>
    </row>
    <row r="114" spans="1:20" ht="30.4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94"/>
      <c r="M114" s="44"/>
      <c r="N114" s="44"/>
      <c r="O114" s="44"/>
      <c r="P114" s="44"/>
      <c r="Q114" s="44"/>
      <c r="R114" s="44"/>
      <c r="S114" s="7"/>
      <c r="T114" s="48"/>
    </row>
    <row r="115" spans="1:20" ht="30.4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94"/>
      <c r="M115" s="44"/>
      <c r="N115" s="44"/>
      <c r="O115" s="44"/>
      <c r="P115" s="44"/>
      <c r="Q115" s="44"/>
      <c r="R115" s="44"/>
      <c r="S115" s="7"/>
      <c r="T115" s="48"/>
    </row>
    <row r="116" spans="1:20" ht="30.4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94"/>
      <c r="M116" s="44"/>
      <c r="N116" s="44"/>
      <c r="O116" s="44"/>
      <c r="P116" s="44"/>
      <c r="Q116" s="44"/>
      <c r="R116" s="44"/>
      <c r="S116" s="7"/>
      <c r="T116" s="48"/>
    </row>
    <row r="117" spans="1:20" ht="30.4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94"/>
      <c r="M117" s="44"/>
      <c r="N117" s="44"/>
      <c r="O117" s="44"/>
      <c r="P117" s="44"/>
      <c r="Q117" s="44"/>
      <c r="R117" s="44"/>
      <c r="S117" s="7"/>
      <c r="T117" s="48"/>
    </row>
    <row r="118" spans="1:20" ht="30.4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94"/>
      <c r="M118" s="44"/>
      <c r="N118" s="44"/>
      <c r="O118" s="44"/>
      <c r="P118" s="44"/>
      <c r="Q118" s="44"/>
      <c r="R118" s="44"/>
      <c r="S118" s="7"/>
      <c r="T118" s="48"/>
    </row>
    <row r="119" spans="1:20" ht="30.4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94"/>
      <c r="M119" s="44"/>
      <c r="N119" s="44"/>
      <c r="O119" s="44"/>
      <c r="P119" s="44"/>
      <c r="Q119" s="44"/>
      <c r="R119" s="44"/>
      <c r="S119" s="7"/>
      <c r="T119" s="48"/>
    </row>
    <row r="120" spans="1:20" ht="30.4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94"/>
      <c r="M120" s="44"/>
      <c r="N120" s="44"/>
      <c r="O120" s="44"/>
      <c r="P120" s="44"/>
      <c r="Q120" s="44"/>
      <c r="R120" s="44"/>
      <c r="S120" s="7"/>
      <c r="T120" s="48"/>
    </row>
    <row r="121" spans="1:20" ht="30.4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94"/>
      <c r="M121" s="44"/>
      <c r="N121" s="44"/>
      <c r="O121" s="44"/>
      <c r="P121" s="44"/>
      <c r="Q121" s="44"/>
      <c r="R121" s="44"/>
      <c r="S121" s="7"/>
      <c r="T121" s="48"/>
    </row>
    <row r="122" spans="1:20" ht="30.4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94"/>
      <c r="M122" s="44"/>
      <c r="N122" s="44"/>
      <c r="O122" s="44"/>
      <c r="P122" s="44"/>
      <c r="Q122" s="44"/>
      <c r="R122" s="44"/>
      <c r="S122" s="7"/>
      <c r="T122" s="48"/>
    </row>
    <row r="123" spans="1:20" ht="30.4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94"/>
      <c r="M123" s="44"/>
      <c r="N123" s="44"/>
      <c r="O123" s="44"/>
      <c r="P123" s="44"/>
      <c r="Q123" s="44"/>
      <c r="R123" s="44"/>
      <c r="S123" s="7"/>
      <c r="T123" s="48"/>
    </row>
    <row r="124" spans="1:20" ht="30.4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94"/>
      <c r="M124" s="44"/>
      <c r="N124" s="44"/>
      <c r="O124" s="44"/>
      <c r="P124" s="44"/>
      <c r="Q124" s="44"/>
      <c r="R124" s="44"/>
      <c r="S124" s="7"/>
      <c r="T124" s="48"/>
    </row>
    <row r="125" spans="1:20" ht="30.4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94"/>
      <c r="M125" s="44"/>
      <c r="N125" s="44"/>
      <c r="O125" s="44"/>
      <c r="P125" s="44"/>
      <c r="Q125" s="44"/>
      <c r="R125" s="44"/>
      <c r="S125" s="7"/>
      <c r="T125" s="48"/>
    </row>
    <row r="126" spans="1:20" ht="30.4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94"/>
      <c r="M126" s="44"/>
      <c r="N126" s="44"/>
      <c r="O126" s="44"/>
      <c r="P126" s="44"/>
      <c r="Q126" s="44"/>
      <c r="R126" s="44"/>
      <c r="S126" s="7"/>
      <c r="T126" s="48"/>
    </row>
    <row r="127" spans="1:20" ht="30.4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94"/>
      <c r="M127" s="44"/>
      <c r="N127" s="44"/>
      <c r="O127" s="44"/>
      <c r="P127" s="44"/>
      <c r="Q127" s="44"/>
      <c r="R127" s="44"/>
      <c r="S127" s="7"/>
      <c r="T127" s="48"/>
    </row>
    <row r="128" spans="1:20" ht="30.4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94"/>
      <c r="M128" s="44"/>
      <c r="N128" s="44"/>
      <c r="O128" s="44"/>
      <c r="P128" s="44"/>
      <c r="Q128" s="44"/>
      <c r="R128" s="44"/>
      <c r="S128" s="7"/>
      <c r="T128" s="48"/>
    </row>
    <row r="129" spans="1:20" ht="30.4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94"/>
      <c r="M129" s="44"/>
      <c r="N129" s="44"/>
      <c r="O129" s="44"/>
      <c r="P129" s="44"/>
      <c r="Q129" s="44"/>
      <c r="R129" s="44"/>
      <c r="S129" s="7"/>
      <c r="T129" s="48"/>
    </row>
    <row r="130" spans="1:20" ht="30.4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94"/>
      <c r="M130" s="44"/>
      <c r="N130" s="44"/>
      <c r="O130" s="44"/>
      <c r="P130" s="44"/>
      <c r="Q130" s="44"/>
      <c r="R130" s="44"/>
      <c r="S130" s="7"/>
      <c r="T130" s="48"/>
    </row>
    <row r="131" spans="1:20" ht="30.4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94"/>
      <c r="M131" s="44"/>
      <c r="N131" s="44"/>
      <c r="O131" s="44"/>
      <c r="P131" s="44"/>
      <c r="Q131" s="44"/>
      <c r="R131" s="44"/>
      <c r="S131" s="7"/>
      <c r="T131" s="48"/>
    </row>
    <row r="132" spans="1:20" ht="30.4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94"/>
      <c r="M132" s="44"/>
      <c r="N132" s="44"/>
      <c r="O132" s="44"/>
      <c r="P132" s="44"/>
      <c r="Q132" s="44"/>
      <c r="R132" s="44"/>
      <c r="S132" s="7"/>
      <c r="T132" s="48"/>
    </row>
    <row r="133" spans="1:20" ht="30.4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94"/>
      <c r="M133" s="44"/>
      <c r="N133" s="44"/>
      <c r="O133" s="44"/>
      <c r="P133" s="44"/>
      <c r="Q133" s="44"/>
      <c r="R133" s="44"/>
      <c r="S133" s="7"/>
      <c r="T133" s="48"/>
    </row>
    <row r="134" spans="1:20" ht="30.4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94"/>
      <c r="M134" s="44"/>
      <c r="N134" s="44"/>
      <c r="O134" s="44"/>
      <c r="P134" s="44"/>
      <c r="Q134" s="44"/>
      <c r="R134" s="44"/>
      <c r="S134" s="7"/>
      <c r="T134" s="48"/>
    </row>
    <row r="135" spans="1:20" ht="30.4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94"/>
      <c r="M135" s="44"/>
      <c r="N135" s="44"/>
      <c r="O135" s="44"/>
      <c r="P135" s="44"/>
      <c r="Q135" s="44"/>
      <c r="R135" s="44"/>
      <c r="S135" s="7"/>
      <c r="T135" s="48"/>
    </row>
    <row r="136" spans="1:20" ht="30.4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94"/>
      <c r="M136" s="44"/>
      <c r="N136" s="44"/>
      <c r="O136" s="44"/>
      <c r="P136" s="44"/>
      <c r="Q136" s="44"/>
      <c r="R136" s="44"/>
      <c r="S136" s="7"/>
      <c r="T136" s="48"/>
    </row>
    <row r="137" spans="1:20" ht="30.4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94"/>
      <c r="M137" s="44"/>
      <c r="N137" s="44"/>
      <c r="O137" s="44"/>
      <c r="P137" s="44"/>
      <c r="Q137" s="44"/>
      <c r="R137" s="44"/>
      <c r="S137" s="7"/>
      <c r="T137" s="48"/>
    </row>
    <row r="138" spans="1:20" ht="30.4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94"/>
      <c r="M138" s="44"/>
      <c r="N138" s="44"/>
      <c r="O138" s="44"/>
      <c r="P138" s="44"/>
      <c r="Q138" s="44"/>
      <c r="R138" s="44"/>
      <c r="S138" s="7"/>
      <c r="T138" s="48"/>
    </row>
    <row r="139" spans="1:20" ht="30.4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94"/>
      <c r="M139" s="44"/>
      <c r="N139" s="44"/>
      <c r="O139" s="44"/>
      <c r="P139" s="44"/>
      <c r="Q139" s="44"/>
      <c r="R139" s="44"/>
      <c r="S139" s="7"/>
      <c r="T139" s="48"/>
    </row>
    <row r="140" spans="1:20" ht="30.4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94"/>
      <c r="M140" s="44"/>
      <c r="N140" s="44"/>
      <c r="O140" s="44"/>
      <c r="P140" s="44"/>
      <c r="Q140" s="44"/>
      <c r="R140" s="44"/>
      <c r="S140" s="7"/>
      <c r="T140" s="48"/>
    </row>
    <row r="141" spans="1:20" ht="30.4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94"/>
      <c r="M141" s="44"/>
      <c r="N141" s="44"/>
      <c r="O141" s="44"/>
      <c r="P141" s="44"/>
      <c r="Q141" s="44"/>
      <c r="R141" s="44"/>
      <c r="S141" s="7"/>
      <c r="T141" s="48"/>
    </row>
    <row r="142" spans="1:20" ht="30.4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94"/>
      <c r="M142" s="44"/>
      <c r="N142" s="44"/>
      <c r="O142" s="44"/>
      <c r="P142" s="44"/>
      <c r="Q142" s="44"/>
      <c r="R142" s="44"/>
      <c r="S142" s="7"/>
      <c r="T142" s="48"/>
    </row>
    <row r="143" spans="1:20" ht="30.4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94"/>
      <c r="M143" s="44"/>
      <c r="N143" s="44"/>
      <c r="O143" s="44"/>
      <c r="P143" s="44"/>
      <c r="Q143" s="44"/>
      <c r="R143" s="44"/>
      <c r="S143" s="7"/>
      <c r="T143" s="48"/>
    </row>
    <row r="144" spans="1:20" ht="30.4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94"/>
      <c r="M144" s="44"/>
      <c r="N144" s="44"/>
      <c r="O144" s="44"/>
      <c r="P144" s="44"/>
      <c r="Q144" s="44"/>
      <c r="R144" s="44"/>
      <c r="S144" s="7"/>
      <c r="T144" s="48"/>
    </row>
    <row r="145" spans="1:20" ht="30.4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94"/>
      <c r="M145" s="44"/>
      <c r="N145" s="44"/>
      <c r="O145" s="44"/>
      <c r="P145" s="44"/>
      <c r="Q145" s="44"/>
      <c r="R145" s="44"/>
      <c r="S145" s="7"/>
      <c r="T145" s="48"/>
    </row>
    <row r="146" spans="1:20" ht="30.4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94"/>
      <c r="M146" s="44"/>
      <c r="N146" s="44"/>
      <c r="O146" s="44"/>
      <c r="P146" s="44"/>
      <c r="Q146" s="44"/>
      <c r="R146" s="44"/>
      <c r="S146" s="7"/>
      <c r="T146" s="48"/>
    </row>
    <row r="147" spans="1:20" ht="30.4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94"/>
      <c r="M147" s="44"/>
      <c r="N147" s="44"/>
      <c r="O147" s="44"/>
      <c r="P147" s="44"/>
      <c r="Q147" s="44"/>
      <c r="R147" s="44"/>
      <c r="S147" s="7"/>
      <c r="T147" s="48"/>
    </row>
    <row r="148" spans="1:20" ht="30.4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94"/>
      <c r="M148" s="44"/>
      <c r="N148" s="44"/>
      <c r="O148" s="44"/>
      <c r="P148" s="44"/>
      <c r="Q148" s="44"/>
      <c r="R148" s="44"/>
      <c r="S148" s="7"/>
      <c r="T148" s="48"/>
    </row>
    <row r="149" spans="1:20" ht="30.4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94"/>
      <c r="M149" s="44"/>
      <c r="N149" s="44"/>
      <c r="O149" s="44"/>
      <c r="P149" s="44"/>
      <c r="Q149" s="44"/>
      <c r="R149" s="44"/>
      <c r="S149" s="7"/>
      <c r="T149" s="48"/>
    </row>
    <row r="150" spans="1:20" ht="30.4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94"/>
      <c r="M150" s="44"/>
      <c r="N150" s="44"/>
      <c r="O150" s="44"/>
      <c r="P150" s="44"/>
      <c r="Q150" s="44"/>
      <c r="R150" s="44"/>
      <c r="S150" s="7"/>
      <c r="T150" s="48"/>
    </row>
    <row r="151" spans="1:20" ht="30.4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94"/>
      <c r="M151" s="44"/>
      <c r="N151" s="44"/>
      <c r="O151" s="44"/>
      <c r="P151" s="44"/>
      <c r="Q151" s="44"/>
      <c r="R151" s="44"/>
      <c r="S151" s="7"/>
      <c r="T151" s="48"/>
    </row>
    <row r="152" spans="1:20" ht="30.4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94"/>
      <c r="M152" s="44"/>
      <c r="N152" s="44"/>
      <c r="O152" s="44"/>
      <c r="P152" s="44"/>
      <c r="Q152" s="44"/>
      <c r="R152" s="44"/>
      <c r="S152" s="7"/>
      <c r="T152" s="48"/>
    </row>
    <row r="153" spans="1:20" ht="30.4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94"/>
      <c r="M153" s="44"/>
      <c r="N153" s="44"/>
      <c r="O153" s="44"/>
      <c r="P153" s="44"/>
      <c r="Q153" s="44"/>
      <c r="R153" s="44"/>
      <c r="S153" s="7"/>
      <c r="T153" s="48"/>
    </row>
    <row r="154" spans="1:20" ht="30.4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94"/>
      <c r="M154" s="44"/>
      <c r="N154" s="44"/>
      <c r="O154" s="44"/>
      <c r="P154" s="44"/>
      <c r="Q154" s="44"/>
      <c r="R154" s="44"/>
      <c r="S154" s="7"/>
      <c r="T154" s="48"/>
    </row>
    <row r="155" spans="1:20" ht="30.4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94"/>
      <c r="M155" s="44"/>
      <c r="N155" s="44"/>
      <c r="O155" s="44"/>
      <c r="P155" s="44"/>
      <c r="Q155" s="44"/>
      <c r="R155" s="44"/>
      <c r="S155" s="7"/>
      <c r="T155" s="48"/>
    </row>
    <row r="156" spans="1:20" ht="30.4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94"/>
      <c r="M156" s="44"/>
      <c r="N156" s="44"/>
      <c r="O156" s="44"/>
      <c r="P156" s="44"/>
      <c r="Q156" s="44"/>
      <c r="R156" s="44"/>
      <c r="S156" s="7"/>
      <c r="T156" s="48"/>
    </row>
    <row r="157" spans="1:20" ht="30.4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94"/>
      <c r="M157" s="44"/>
      <c r="N157" s="44"/>
      <c r="O157" s="44"/>
      <c r="P157" s="44"/>
      <c r="Q157" s="44"/>
      <c r="R157" s="44"/>
      <c r="S157" s="7"/>
      <c r="T157" s="48"/>
    </row>
    <row r="158" spans="1:20" ht="30.4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94"/>
      <c r="M158" s="44"/>
      <c r="N158" s="44"/>
      <c r="O158" s="44"/>
      <c r="P158" s="44"/>
      <c r="Q158" s="44"/>
      <c r="R158" s="44"/>
      <c r="S158" s="7"/>
      <c r="T158" s="48"/>
    </row>
    <row r="159" spans="1:20" ht="30.4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94"/>
      <c r="M159" s="44"/>
      <c r="N159" s="44"/>
      <c r="O159" s="44"/>
      <c r="P159" s="44"/>
      <c r="Q159" s="44"/>
      <c r="R159" s="44"/>
      <c r="S159" s="7"/>
      <c r="T159" s="48"/>
    </row>
    <row r="160" spans="1:20" ht="30.4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94"/>
      <c r="M160" s="44"/>
      <c r="N160" s="44"/>
      <c r="O160" s="44"/>
      <c r="P160" s="44"/>
      <c r="Q160" s="44"/>
      <c r="R160" s="44"/>
      <c r="S160" s="7"/>
      <c r="T160" s="48"/>
    </row>
    <row r="161" spans="1:20" ht="30.4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94"/>
      <c r="M161" s="44"/>
      <c r="N161" s="44"/>
      <c r="O161" s="44"/>
      <c r="P161" s="44"/>
      <c r="Q161" s="44"/>
      <c r="R161" s="44"/>
      <c r="S161" s="7"/>
      <c r="T161" s="48"/>
    </row>
    <row r="162" spans="1:20" ht="30.4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94"/>
      <c r="M162" s="44"/>
      <c r="N162" s="44"/>
      <c r="O162" s="44"/>
      <c r="P162" s="44"/>
      <c r="Q162" s="44"/>
      <c r="R162" s="44"/>
      <c r="S162" s="7"/>
      <c r="T162" s="48"/>
    </row>
    <row r="163" spans="1:20" ht="30.4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94"/>
      <c r="M163" s="44"/>
      <c r="N163" s="44"/>
      <c r="O163" s="44"/>
      <c r="P163" s="44"/>
      <c r="Q163" s="44"/>
      <c r="R163" s="44"/>
      <c r="S163" s="7"/>
      <c r="T163" s="48"/>
    </row>
    <row r="164" spans="1:20" ht="30.4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94"/>
      <c r="M164" s="44"/>
      <c r="N164" s="44"/>
      <c r="O164" s="44"/>
      <c r="P164" s="44"/>
      <c r="Q164" s="44"/>
      <c r="R164" s="44"/>
      <c r="S164" s="7"/>
      <c r="T164" s="48"/>
    </row>
    <row r="165" spans="1:20" ht="30.4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94"/>
      <c r="M165" s="44"/>
      <c r="N165" s="44"/>
      <c r="O165" s="44"/>
      <c r="P165" s="44"/>
      <c r="Q165" s="44"/>
      <c r="R165" s="44"/>
      <c r="S165" s="7"/>
      <c r="T165" s="48"/>
    </row>
    <row r="166" spans="1:20" ht="30.4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94"/>
      <c r="M166" s="44"/>
      <c r="N166" s="44"/>
      <c r="O166" s="44"/>
      <c r="P166" s="44"/>
      <c r="Q166" s="44"/>
      <c r="R166" s="44"/>
      <c r="S166" s="7"/>
      <c r="T166" s="48"/>
    </row>
    <row r="167" spans="1:20" ht="30.4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94"/>
      <c r="M167" s="44"/>
      <c r="N167" s="44"/>
      <c r="O167" s="44"/>
      <c r="P167" s="44"/>
      <c r="Q167" s="44"/>
      <c r="R167" s="44"/>
      <c r="S167" s="7"/>
      <c r="T167" s="48"/>
    </row>
    <row r="168" spans="1:20" ht="30.4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94"/>
      <c r="M168" s="44"/>
      <c r="N168" s="44"/>
      <c r="O168" s="44"/>
      <c r="P168" s="44"/>
      <c r="Q168" s="44"/>
      <c r="R168" s="44"/>
      <c r="S168" s="7"/>
      <c r="T168" s="48"/>
    </row>
    <row r="169" spans="1:20" ht="30.4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94"/>
      <c r="M169" s="44"/>
      <c r="N169" s="44"/>
      <c r="O169" s="44"/>
      <c r="P169" s="44"/>
      <c r="Q169" s="44"/>
      <c r="R169" s="44"/>
      <c r="S169" s="7"/>
      <c r="T169" s="48"/>
    </row>
    <row r="170" spans="1:20" ht="30.4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94"/>
      <c r="M170" s="44"/>
      <c r="N170" s="44"/>
      <c r="O170" s="44"/>
      <c r="P170" s="44"/>
      <c r="Q170" s="44"/>
      <c r="R170" s="44"/>
      <c r="S170" s="7"/>
      <c r="T170" s="48"/>
    </row>
    <row r="171" spans="1:20" ht="30.4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94"/>
      <c r="M171" s="44"/>
      <c r="N171" s="44"/>
      <c r="O171" s="44"/>
      <c r="P171" s="44"/>
      <c r="Q171" s="44"/>
      <c r="R171" s="44"/>
      <c r="S171" s="7"/>
      <c r="T171" s="48"/>
    </row>
    <row r="172" spans="1:20" ht="30.4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94"/>
      <c r="M172" s="44"/>
      <c r="N172" s="44"/>
      <c r="O172" s="44"/>
      <c r="P172" s="44"/>
      <c r="Q172" s="44"/>
      <c r="R172" s="44"/>
      <c r="S172" s="7"/>
      <c r="T172" s="48"/>
    </row>
    <row r="173" spans="1:20" ht="30.4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94"/>
      <c r="M173" s="44"/>
      <c r="N173" s="44"/>
      <c r="O173" s="44"/>
      <c r="P173" s="44"/>
      <c r="Q173" s="44"/>
      <c r="R173" s="44"/>
      <c r="S173" s="7"/>
      <c r="T173" s="48"/>
    </row>
    <row r="174" spans="1:20" ht="30.4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94"/>
      <c r="M174" s="44"/>
      <c r="N174" s="44"/>
      <c r="O174" s="44"/>
      <c r="P174" s="44"/>
      <c r="Q174" s="44"/>
      <c r="R174" s="44"/>
      <c r="S174" s="7"/>
      <c r="T174" s="48"/>
    </row>
    <row r="175" spans="1:20" ht="30.4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94"/>
      <c r="M175" s="44"/>
      <c r="N175" s="44"/>
      <c r="O175" s="44"/>
      <c r="P175" s="44"/>
      <c r="Q175" s="44"/>
      <c r="R175" s="44"/>
      <c r="S175" s="7"/>
      <c r="T175" s="48"/>
    </row>
    <row r="176" spans="1:20" ht="30.4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94"/>
      <c r="M176" s="44"/>
      <c r="N176" s="44"/>
      <c r="O176" s="44"/>
      <c r="P176" s="44"/>
      <c r="Q176" s="44"/>
      <c r="R176" s="44"/>
      <c r="S176" s="7"/>
      <c r="T176" s="48"/>
    </row>
    <row r="177" spans="1:20" ht="30.4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94"/>
      <c r="M177" s="44"/>
      <c r="N177" s="44"/>
      <c r="O177" s="44"/>
      <c r="P177" s="44"/>
      <c r="Q177" s="44"/>
      <c r="R177" s="44"/>
      <c r="S177" s="7"/>
      <c r="T177" s="48"/>
    </row>
    <row r="178" spans="1:20" ht="30.4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94"/>
      <c r="M178" s="44"/>
      <c r="N178" s="44"/>
      <c r="O178" s="44"/>
      <c r="P178" s="44"/>
      <c r="Q178" s="44"/>
      <c r="R178" s="44"/>
      <c r="S178" s="7"/>
      <c r="T178" s="48"/>
    </row>
    <row r="179" spans="1:20" ht="30.4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94"/>
      <c r="M179" s="44"/>
      <c r="N179" s="44"/>
      <c r="O179" s="44"/>
      <c r="P179" s="44"/>
      <c r="Q179" s="44"/>
      <c r="R179" s="44"/>
      <c r="S179" s="7"/>
      <c r="T179" s="48"/>
    </row>
    <row r="180" spans="1:20" ht="30.4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94"/>
      <c r="M180" s="44"/>
      <c r="N180" s="44"/>
      <c r="O180" s="44"/>
      <c r="P180" s="44"/>
      <c r="Q180" s="44"/>
      <c r="R180" s="44"/>
      <c r="S180" s="7"/>
      <c r="T180" s="48"/>
    </row>
    <row r="181" spans="1:20" ht="30.4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94"/>
      <c r="M181" s="44"/>
      <c r="N181" s="44"/>
      <c r="O181" s="44"/>
      <c r="P181" s="44"/>
      <c r="Q181" s="44"/>
      <c r="R181" s="44"/>
      <c r="S181" s="7"/>
      <c r="T181" s="48"/>
    </row>
    <row r="182" spans="1:20" ht="30.4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94"/>
      <c r="M182" s="44"/>
      <c r="N182" s="44"/>
      <c r="O182" s="44"/>
      <c r="P182" s="44"/>
      <c r="Q182" s="44"/>
      <c r="R182" s="44"/>
      <c r="S182" s="7"/>
      <c r="T182" s="48"/>
    </row>
    <row r="183" spans="1:20" ht="30.4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94"/>
      <c r="M183" s="44"/>
      <c r="N183" s="44"/>
      <c r="O183" s="44"/>
      <c r="P183" s="44"/>
      <c r="Q183" s="44"/>
      <c r="R183" s="44"/>
      <c r="S183" s="7"/>
      <c r="T183" s="48"/>
    </row>
    <row r="184" spans="1:20" ht="30.4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94"/>
      <c r="M184" s="44"/>
      <c r="N184" s="44"/>
      <c r="O184" s="44"/>
      <c r="P184" s="44"/>
      <c r="Q184" s="44"/>
      <c r="R184" s="44"/>
      <c r="S184" s="7"/>
      <c r="T184" s="48"/>
    </row>
    <row r="185" spans="1:20" ht="30.4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94"/>
      <c r="M185" s="44"/>
      <c r="N185" s="44"/>
      <c r="O185" s="44"/>
      <c r="P185" s="44"/>
      <c r="Q185" s="44"/>
      <c r="R185" s="44"/>
      <c r="S185" s="7"/>
      <c r="T185" s="48"/>
    </row>
    <row r="186" spans="1:20" ht="30.4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94"/>
      <c r="M186" s="44"/>
      <c r="N186" s="44"/>
      <c r="O186" s="44"/>
      <c r="P186" s="44"/>
      <c r="Q186" s="44"/>
      <c r="R186" s="44"/>
      <c r="S186" s="7"/>
      <c r="T186" s="48"/>
    </row>
    <row r="187" spans="1:20" ht="30.4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94"/>
      <c r="M187" s="44"/>
      <c r="N187" s="44"/>
      <c r="O187" s="44"/>
      <c r="P187" s="44"/>
      <c r="Q187" s="44"/>
      <c r="R187" s="44"/>
      <c r="S187" s="7"/>
      <c r="T187" s="48"/>
    </row>
    <row r="188" spans="1:20" ht="30.4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94"/>
      <c r="M188" s="44"/>
      <c r="N188" s="44"/>
      <c r="O188" s="44"/>
      <c r="P188" s="44"/>
      <c r="Q188" s="44"/>
      <c r="R188" s="44"/>
      <c r="S188" s="7"/>
      <c r="T188" s="48"/>
    </row>
    <row r="189" spans="1:20" ht="30.4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94"/>
      <c r="M189" s="44"/>
      <c r="N189" s="44"/>
      <c r="O189" s="44"/>
      <c r="P189" s="44"/>
      <c r="Q189" s="44"/>
      <c r="R189" s="44"/>
      <c r="S189" s="7"/>
      <c r="T189" s="48"/>
    </row>
    <row r="190" spans="1:20" ht="30.4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94"/>
      <c r="M190" s="44"/>
      <c r="N190" s="44"/>
      <c r="O190" s="44"/>
      <c r="P190" s="44"/>
      <c r="Q190" s="44"/>
      <c r="R190" s="44"/>
      <c r="S190" s="7"/>
      <c r="T190" s="48"/>
    </row>
    <row r="191" spans="1:20" ht="30.4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94"/>
      <c r="M191" s="44"/>
      <c r="N191" s="44"/>
      <c r="O191" s="44"/>
      <c r="P191" s="44"/>
      <c r="Q191" s="44"/>
      <c r="R191" s="44"/>
      <c r="S191" s="7"/>
      <c r="T191" s="48"/>
    </row>
    <row r="192" spans="1:20" ht="30.4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94"/>
      <c r="M192" s="44"/>
      <c r="N192" s="44"/>
      <c r="O192" s="44"/>
      <c r="P192" s="44"/>
      <c r="Q192" s="44"/>
      <c r="R192" s="44"/>
      <c r="S192" s="7"/>
      <c r="T192" s="48"/>
    </row>
    <row r="193" spans="1:20" ht="30.4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94"/>
      <c r="M193" s="44"/>
      <c r="N193" s="44"/>
      <c r="O193" s="44"/>
      <c r="P193" s="44"/>
      <c r="Q193" s="44"/>
      <c r="R193" s="44"/>
      <c r="S193" s="7"/>
      <c r="T193" s="48"/>
    </row>
    <row r="194" spans="1:20" ht="30.4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94"/>
      <c r="M194" s="44"/>
      <c r="N194" s="44"/>
      <c r="O194" s="44"/>
      <c r="P194" s="44"/>
      <c r="Q194" s="44"/>
      <c r="R194" s="44"/>
      <c r="S194" s="7"/>
      <c r="T194" s="48"/>
    </row>
    <row r="195" spans="1:20" ht="30.4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94"/>
      <c r="M195" s="44"/>
      <c r="N195" s="44"/>
      <c r="O195" s="44"/>
      <c r="P195" s="44"/>
      <c r="Q195" s="44"/>
      <c r="R195" s="44"/>
      <c r="S195" s="7"/>
      <c r="T195" s="48"/>
    </row>
    <row r="196" spans="1:20" ht="30.4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94"/>
      <c r="M196" s="44"/>
      <c r="N196" s="44"/>
      <c r="O196" s="44"/>
      <c r="P196" s="44"/>
      <c r="Q196" s="44"/>
      <c r="R196" s="44"/>
      <c r="S196" s="7"/>
      <c r="T196" s="48"/>
    </row>
    <row r="197" spans="1:20" ht="30.4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94"/>
      <c r="M197" s="44"/>
      <c r="N197" s="44"/>
      <c r="O197" s="44"/>
      <c r="P197" s="44"/>
      <c r="Q197" s="44"/>
      <c r="R197" s="44"/>
      <c r="S197" s="7"/>
      <c r="T197" s="48"/>
    </row>
    <row r="198" spans="1:20" ht="30.4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94"/>
      <c r="M198" s="44"/>
      <c r="N198" s="44"/>
      <c r="O198" s="44"/>
      <c r="P198" s="44"/>
      <c r="Q198" s="44"/>
      <c r="R198" s="44"/>
      <c r="S198" s="7"/>
      <c r="T198" s="48"/>
    </row>
    <row r="199" spans="1:20" ht="30.4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94"/>
      <c r="M199" s="44"/>
      <c r="N199" s="44"/>
      <c r="O199" s="44"/>
      <c r="P199" s="44"/>
      <c r="Q199" s="44"/>
      <c r="R199" s="44"/>
      <c r="S199" s="7"/>
      <c r="T199" s="48"/>
    </row>
    <row r="200" spans="1:20" ht="30.4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94"/>
      <c r="M200" s="44"/>
      <c r="N200" s="44"/>
      <c r="O200" s="44"/>
      <c r="P200" s="44"/>
      <c r="Q200" s="44"/>
      <c r="R200" s="44"/>
      <c r="S200" s="7"/>
      <c r="T200" s="48"/>
    </row>
    <row r="201" spans="1:20" ht="30.4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94"/>
      <c r="M201" s="44"/>
      <c r="N201" s="44"/>
      <c r="O201" s="44"/>
      <c r="P201" s="44"/>
      <c r="Q201" s="44"/>
      <c r="R201" s="44"/>
      <c r="S201" s="7"/>
      <c r="T201" s="48"/>
    </row>
    <row r="202" spans="1:20" ht="30.4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94"/>
      <c r="M202" s="44"/>
      <c r="N202" s="44"/>
      <c r="O202" s="44"/>
      <c r="P202" s="44"/>
      <c r="Q202" s="44"/>
      <c r="R202" s="44"/>
      <c r="S202" s="7"/>
      <c r="T202" s="48"/>
    </row>
    <row r="203" spans="1:20" ht="30.4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94"/>
      <c r="M203" s="44"/>
      <c r="N203" s="44"/>
      <c r="O203" s="44"/>
      <c r="P203" s="44"/>
      <c r="Q203" s="44"/>
      <c r="R203" s="44"/>
      <c r="S203" s="7"/>
      <c r="T203" s="48"/>
    </row>
    <row r="204" spans="1:20" ht="30.4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94"/>
      <c r="M204" s="44"/>
      <c r="N204" s="44"/>
      <c r="O204" s="44"/>
      <c r="P204" s="44"/>
      <c r="Q204" s="44"/>
      <c r="R204" s="44"/>
      <c r="S204" s="7"/>
      <c r="T204" s="48"/>
    </row>
    <row r="205" spans="1:20" ht="30.4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94"/>
      <c r="M205" s="44"/>
      <c r="N205" s="44"/>
      <c r="O205" s="44"/>
      <c r="P205" s="44"/>
      <c r="Q205" s="44"/>
      <c r="R205" s="44"/>
      <c r="S205" s="7"/>
      <c r="T205" s="48"/>
    </row>
    <row r="206" spans="1:20" ht="30.4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94"/>
      <c r="M206" s="44"/>
      <c r="N206" s="44"/>
      <c r="O206" s="44"/>
      <c r="P206" s="44"/>
      <c r="Q206" s="44"/>
      <c r="R206" s="44"/>
      <c r="S206" s="7"/>
      <c r="T206" s="48"/>
    </row>
    <row r="207" spans="1:20" ht="30.4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94"/>
      <c r="M207" s="44"/>
      <c r="N207" s="44"/>
      <c r="O207" s="44"/>
      <c r="P207" s="44"/>
      <c r="Q207" s="44"/>
      <c r="R207" s="44"/>
      <c r="S207" s="7"/>
      <c r="T207" s="48"/>
    </row>
    <row r="208" spans="1:20" ht="30.4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94"/>
      <c r="M208" s="44"/>
      <c r="N208" s="44"/>
      <c r="O208" s="44"/>
      <c r="P208" s="44"/>
      <c r="Q208" s="44"/>
      <c r="R208" s="44"/>
      <c r="S208" s="7"/>
      <c r="T208" s="48"/>
    </row>
    <row r="209" spans="1:20" ht="30.4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94"/>
      <c r="M209" s="44"/>
      <c r="N209" s="44"/>
      <c r="O209" s="44"/>
      <c r="P209" s="44"/>
      <c r="Q209" s="44"/>
      <c r="R209" s="44"/>
      <c r="S209" s="7"/>
      <c r="T209" s="48"/>
    </row>
    <row r="210" spans="1:20" ht="30.4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94"/>
      <c r="M210" s="44"/>
      <c r="N210" s="44"/>
      <c r="O210" s="44"/>
      <c r="P210" s="44"/>
      <c r="Q210" s="44"/>
      <c r="R210" s="44"/>
      <c r="S210" s="7"/>
      <c r="T210" s="48"/>
    </row>
    <row r="211" spans="1:20" ht="30.4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94"/>
      <c r="M211" s="44"/>
      <c r="N211" s="44"/>
      <c r="O211" s="44"/>
      <c r="P211" s="44"/>
      <c r="Q211" s="44"/>
      <c r="R211" s="44"/>
      <c r="S211" s="7"/>
      <c r="T211" s="48"/>
    </row>
    <row r="212" spans="1:20" ht="30.4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94"/>
      <c r="M212" s="44"/>
      <c r="N212" s="44"/>
      <c r="O212" s="44"/>
      <c r="P212" s="44"/>
      <c r="Q212" s="44"/>
      <c r="R212" s="44"/>
      <c r="S212" s="7"/>
      <c r="T212" s="48"/>
    </row>
    <row r="213" spans="1:20" ht="30.4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94"/>
      <c r="M213" s="44"/>
      <c r="N213" s="44"/>
      <c r="O213" s="44"/>
      <c r="P213" s="44"/>
      <c r="Q213" s="44"/>
      <c r="R213" s="44"/>
      <c r="S213" s="7"/>
      <c r="T213" s="48"/>
    </row>
    <row r="214" spans="1:20" ht="30.4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94"/>
      <c r="M214" s="44"/>
      <c r="N214" s="44"/>
      <c r="O214" s="44"/>
      <c r="P214" s="44"/>
      <c r="Q214" s="44"/>
      <c r="R214" s="44"/>
      <c r="S214" s="7"/>
      <c r="T214" s="48"/>
    </row>
    <row r="215" spans="1:20" ht="30.4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94"/>
      <c r="M215" s="44"/>
      <c r="N215" s="44"/>
      <c r="O215" s="44"/>
      <c r="P215" s="44"/>
      <c r="Q215" s="44"/>
      <c r="R215" s="44"/>
      <c r="S215" s="7"/>
      <c r="T215" s="48"/>
    </row>
    <row r="216" spans="1:20" ht="30.4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94"/>
      <c r="M216" s="44"/>
      <c r="N216" s="44"/>
      <c r="O216" s="44"/>
      <c r="P216" s="44"/>
      <c r="Q216" s="44"/>
      <c r="R216" s="44"/>
      <c r="S216" s="7"/>
      <c r="T216" s="48"/>
    </row>
    <row r="217" spans="1:20" ht="30.4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94"/>
      <c r="M217" s="44"/>
      <c r="N217" s="44"/>
      <c r="O217" s="44"/>
      <c r="P217" s="44"/>
      <c r="Q217" s="44"/>
      <c r="R217" s="44"/>
      <c r="S217" s="7"/>
      <c r="T217" s="48"/>
    </row>
    <row r="218" spans="1:20" ht="30.4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94"/>
      <c r="M218" s="44"/>
      <c r="N218" s="44"/>
      <c r="O218" s="44"/>
      <c r="P218" s="44"/>
      <c r="Q218" s="44"/>
      <c r="R218" s="44"/>
      <c r="S218" s="7"/>
      <c r="T218" s="48"/>
    </row>
    <row r="219" spans="1:20" ht="30.4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94"/>
      <c r="M219" s="44"/>
      <c r="N219" s="44"/>
      <c r="O219" s="44"/>
      <c r="P219" s="44"/>
      <c r="Q219" s="44"/>
      <c r="R219" s="44"/>
      <c r="S219" s="7"/>
      <c r="T219" s="48"/>
    </row>
    <row r="220" spans="1:20" ht="30.4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94"/>
      <c r="M220" s="44"/>
      <c r="N220" s="44"/>
      <c r="O220" s="44"/>
      <c r="P220" s="44"/>
      <c r="Q220" s="44"/>
      <c r="R220" s="44"/>
      <c r="S220" s="7"/>
      <c r="T220" s="48"/>
    </row>
    <row r="221" spans="1:20" ht="30.4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94"/>
      <c r="M221" s="44"/>
      <c r="N221" s="44"/>
      <c r="O221" s="44"/>
      <c r="P221" s="44"/>
      <c r="Q221" s="44"/>
      <c r="R221" s="44"/>
      <c r="S221" s="7"/>
      <c r="T221" s="48"/>
    </row>
    <row r="222" spans="1:20" ht="30.4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94"/>
      <c r="M222" s="44"/>
      <c r="N222" s="44"/>
      <c r="O222" s="44"/>
      <c r="P222" s="44"/>
      <c r="Q222" s="44"/>
      <c r="R222" s="44"/>
      <c r="S222" s="7"/>
      <c r="T222" s="48"/>
    </row>
    <row r="223" spans="1:20" ht="30.4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94"/>
      <c r="M223" s="44"/>
      <c r="N223" s="44"/>
      <c r="O223" s="44"/>
      <c r="P223" s="44"/>
      <c r="Q223" s="44"/>
      <c r="R223" s="44"/>
      <c r="S223" s="7"/>
      <c r="T223" s="48"/>
    </row>
    <row r="224" spans="1:20" ht="30.4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94"/>
      <c r="M224" s="44"/>
      <c r="N224" s="44"/>
      <c r="O224" s="44"/>
      <c r="P224" s="44"/>
      <c r="Q224" s="44"/>
      <c r="R224" s="44"/>
      <c r="S224" s="7"/>
      <c r="T224" s="48"/>
    </row>
    <row r="225" spans="1:20" ht="30.4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94"/>
      <c r="M225" s="44"/>
      <c r="N225" s="44"/>
      <c r="O225" s="44"/>
      <c r="P225" s="44"/>
      <c r="Q225" s="44"/>
      <c r="R225" s="44"/>
      <c r="S225" s="7"/>
      <c r="T225" s="48"/>
    </row>
    <row r="226" spans="1:20" ht="30.4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94"/>
      <c r="M226" s="44"/>
      <c r="N226" s="44"/>
      <c r="O226" s="44"/>
      <c r="P226" s="44"/>
      <c r="Q226" s="44"/>
      <c r="R226" s="44"/>
      <c r="S226" s="7"/>
      <c r="T226" s="48"/>
    </row>
    <row r="227" spans="1:20" ht="30.4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94"/>
      <c r="M227" s="44"/>
      <c r="N227" s="44"/>
      <c r="O227" s="44"/>
      <c r="P227" s="44"/>
      <c r="Q227" s="44"/>
      <c r="R227" s="44"/>
      <c r="S227" s="7"/>
      <c r="T227" s="48"/>
    </row>
    <row r="228" spans="1:20" ht="30.4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94"/>
      <c r="M228" s="44"/>
      <c r="N228" s="44"/>
      <c r="O228" s="44"/>
      <c r="P228" s="44"/>
      <c r="Q228" s="44"/>
      <c r="R228" s="44"/>
      <c r="S228" s="7"/>
      <c r="T228" s="48"/>
    </row>
    <row r="229" spans="1:20" ht="30.4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94"/>
      <c r="M229" s="44"/>
      <c r="N229" s="44"/>
      <c r="O229" s="44"/>
      <c r="P229" s="44"/>
      <c r="Q229" s="44"/>
      <c r="R229" s="44"/>
      <c r="S229" s="7"/>
      <c r="T229" s="48"/>
    </row>
    <row r="230" spans="1:20" ht="30.4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94"/>
      <c r="M230" s="44"/>
      <c r="N230" s="44"/>
      <c r="O230" s="44"/>
      <c r="P230" s="44"/>
      <c r="Q230" s="44"/>
      <c r="R230" s="44"/>
      <c r="S230" s="7"/>
      <c r="T230" s="48"/>
    </row>
    <row r="231" spans="1:20" ht="30.4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94"/>
      <c r="M231" s="44"/>
      <c r="N231" s="44"/>
      <c r="O231" s="44"/>
      <c r="P231" s="44"/>
      <c r="Q231" s="44"/>
      <c r="R231" s="44"/>
      <c r="S231" s="7"/>
      <c r="T231" s="48"/>
    </row>
    <row r="232" spans="1:20" ht="30.4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94"/>
      <c r="M232" s="44"/>
      <c r="N232" s="44"/>
      <c r="O232" s="44"/>
      <c r="P232" s="44"/>
      <c r="Q232" s="44"/>
      <c r="R232" s="44"/>
      <c r="S232" s="7"/>
      <c r="T232" s="48"/>
    </row>
    <row r="233" spans="1:20" ht="30.4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94"/>
      <c r="M233" s="44"/>
      <c r="N233" s="44"/>
      <c r="O233" s="44"/>
      <c r="P233" s="44"/>
      <c r="Q233" s="44"/>
      <c r="R233" s="44"/>
      <c r="S233" s="7"/>
      <c r="T233" s="48"/>
    </row>
    <row r="234" spans="1:20" ht="30.4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94"/>
      <c r="M234" s="44"/>
      <c r="N234" s="44"/>
      <c r="O234" s="44"/>
      <c r="P234" s="44"/>
      <c r="Q234" s="44"/>
      <c r="R234" s="44"/>
      <c r="S234" s="7"/>
      <c r="T234" s="48"/>
    </row>
    <row r="235" spans="1:20" ht="30.4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94"/>
      <c r="M235" s="44"/>
      <c r="N235" s="44"/>
      <c r="O235" s="44"/>
      <c r="P235" s="44"/>
      <c r="Q235" s="44"/>
      <c r="R235" s="44"/>
      <c r="S235" s="7"/>
      <c r="T235" s="48"/>
    </row>
    <row r="236" spans="1:20" ht="30.4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94"/>
      <c r="M236" s="44"/>
      <c r="N236" s="44"/>
      <c r="O236" s="44"/>
      <c r="P236" s="44"/>
      <c r="Q236" s="44"/>
      <c r="R236" s="44"/>
      <c r="S236" s="7"/>
      <c r="T236" s="48"/>
    </row>
    <row r="237" spans="1:20" ht="30.4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94"/>
      <c r="M237" s="44"/>
      <c r="N237" s="44"/>
      <c r="O237" s="44"/>
      <c r="P237" s="44"/>
      <c r="Q237" s="44"/>
      <c r="R237" s="44"/>
      <c r="S237" s="7"/>
      <c r="T237" s="48"/>
    </row>
    <row r="238" spans="1:20" ht="30.4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94"/>
      <c r="M238" s="44"/>
      <c r="N238" s="44"/>
      <c r="O238" s="44"/>
      <c r="P238" s="44"/>
      <c r="Q238" s="44"/>
      <c r="R238" s="44"/>
      <c r="S238" s="7"/>
      <c r="T238" s="48"/>
    </row>
    <row r="239" spans="1:20" ht="30.4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94"/>
      <c r="M239" s="44"/>
      <c r="N239" s="44"/>
      <c r="O239" s="44"/>
      <c r="P239" s="44"/>
      <c r="Q239" s="44"/>
      <c r="R239" s="44"/>
      <c r="S239" s="7"/>
      <c r="T239" s="48"/>
    </row>
    <row r="240" spans="1:20" ht="30.4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94"/>
      <c r="M240" s="44"/>
      <c r="N240" s="44"/>
      <c r="O240" s="44"/>
      <c r="P240" s="44"/>
      <c r="Q240" s="44"/>
      <c r="R240" s="44"/>
      <c r="S240" s="7"/>
      <c r="T240" s="48"/>
    </row>
    <row r="241" spans="1:20" ht="30.4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94"/>
      <c r="M241" s="44"/>
      <c r="N241" s="44"/>
      <c r="O241" s="44"/>
      <c r="P241" s="44"/>
      <c r="Q241" s="44"/>
      <c r="R241" s="44"/>
      <c r="S241" s="7"/>
      <c r="T241" s="48"/>
    </row>
    <row r="242" spans="1:20" ht="30.4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94"/>
      <c r="M242" s="44"/>
      <c r="N242" s="44"/>
      <c r="O242" s="44"/>
      <c r="P242" s="44"/>
      <c r="Q242" s="44"/>
      <c r="R242" s="44"/>
      <c r="S242" s="7"/>
      <c r="T242" s="48"/>
    </row>
    <row r="243" spans="1:20" ht="30.4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94"/>
      <c r="M243" s="44"/>
      <c r="N243" s="44"/>
      <c r="O243" s="44"/>
      <c r="P243" s="44"/>
      <c r="Q243" s="44"/>
      <c r="R243" s="44"/>
      <c r="S243" s="7"/>
      <c r="T243" s="48"/>
    </row>
    <row r="244" spans="1:20" ht="30.4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94"/>
      <c r="M244" s="44"/>
      <c r="N244" s="44"/>
      <c r="O244" s="44"/>
      <c r="P244" s="44"/>
      <c r="Q244" s="44"/>
      <c r="R244" s="44"/>
      <c r="S244" s="7"/>
      <c r="T244" s="48"/>
    </row>
    <row r="245" spans="1:20" ht="30.4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94"/>
      <c r="M245" s="44"/>
      <c r="N245" s="44"/>
      <c r="O245" s="44"/>
      <c r="P245" s="44"/>
      <c r="Q245" s="44"/>
      <c r="R245" s="44"/>
      <c r="S245" s="7"/>
      <c r="T245" s="48"/>
    </row>
    <row r="246" spans="1:20" ht="30.4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94"/>
      <c r="M246" s="44"/>
      <c r="N246" s="44"/>
      <c r="O246" s="44"/>
      <c r="P246" s="44"/>
      <c r="Q246" s="44"/>
      <c r="R246" s="44"/>
      <c r="S246" s="7"/>
      <c r="T246" s="48"/>
    </row>
    <row r="247" spans="1:20" ht="30.4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94"/>
      <c r="M247" s="44"/>
      <c r="N247" s="44"/>
      <c r="O247" s="44"/>
      <c r="P247" s="44"/>
      <c r="Q247" s="44"/>
      <c r="R247" s="44"/>
      <c r="S247" s="7"/>
      <c r="T247" s="48"/>
    </row>
    <row r="248" spans="1:20" ht="30.4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94"/>
      <c r="M248" s="44"/>
      <c r="N248" s="44"/>
      <c r="O248" s="44"/>
      <c r="P248" s="44"/>
      <c r="Q248" s="44"/>
      <c r="R248" s="44"/>
      <c r="S248" s="7"/>
      <c r="T248" s="48"/>
    </row>
    <row r="249" spans="1:20" ht="30.4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94"/>
      <c r="M249" s="44"/>
      <c r="N249" s="44"/>
      <c r="O249" s="44"/>
      <c r="P249" s="44"/>
      <c r="Q249" s="44"/>
      <c r="R249" s="44"/>
      <c r="S249" s="7"/>
      <c r="T249" s="48"/>
    </row>
    <row r="250" spans="1:20" ht="30.4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94"/>
      <c r="M250" s="44"/>
      <c r="N250" s="44"/>
      <c r="O250" s="44"/>
      <c r="P250" s="44"/>
      <c r="Q250" s="44"/>
      <c r="R250" s="44"/>
      <c r="S250" s="7"/>
      <c r="T250" s="48"/>
    </row>
    <row r="251" spans="1:20" ht="30.4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94"/>
      <c r="M251" s="44"/>
      <c r="N251" s="44"/>
      <c r="O251" s="44"/>
      <c r="P251" s="44"/>
      <c r="Q251" s="44"/>
      <c r="R251" s="44"/>
      <c r="S251" s="7"/>
      <c r="T251" s="48"/>
    </row>
    <row r="252" spans="1:20" ht="30.4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94"/>
      <c r="M252" s="44"/>
      <c r="N252" s="44"/>
      <c r="O252" s="44"/>
      <c r="P252" s="44"/>
      <c r="Q252" s="44"/>
      <c r="R252" s="44"/>
      <c r="S252" s="7"/>
      <c r="T252" s="48"/>
    </row>
    <row r="253" spans="1:20" ht="30.4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94"/>
      <c r="M253" s="44"/>
      <c r="N253" s="44"/>
      <c r="O253" s="44"/>
      <c r="P253" s="44"/>
      <c r="Q253" s="44"/>
      <c r="R253" s="44"/>
      <c r="S253" s="7"/>
      <c r="T253" s="48"/>
    </row>
    <row r="254" spans="1:20" ht="30.4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94"/>
      <c r="M254" s="44"/>
      <c r="N254" s="44"/>
      <c r="O254" s="44"/>
      <c r="P254" s="44"/>
      <c r="Q254" s="44"/>
      <c r="R254" s="44"/>
      <c r="S254" s="7"/>
      <c r="T254" s="48"/>
    </row>
    <row r="255" spans="1:20" ht="30.4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94"/>
      <c r="M255" s="44"/>
      <c r="N255" s="44"/>
      <c r="O255" s="44"/>
      <c r="P255" s="44"/>
      <c r="Q255" s="44"/>
      <c r="R255" s="44"/>
      <c r="S255" s="7"/>
      <c r="T255" s="48"/>
    </row>
    <row r="256" spans="1:20" ht="30.4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94"/>
      <c r="M256" s="44"/>
      <c r="N256" s="44"/>
      <c r="O256" s="44"/>
      <c r="P256" s="44"/>
      <c r="Q256" s="44"/>
      <c r="R256" s="44"/>
      <c r="S256" s="7"/>
      <c r="T256" s="48"/>
    </row>
    <row r="257" spans="1:20" ht="30.4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94"/>
      <c r="M257" s="44"/>
      <c r="N257" s="44"/>
      <c r="O257" s="44"/>
      <c r="P257" s="44"/>
      <c r="Q257" s="44"/>
      <c r="R257" s="44"/>
      <c r="S257" s="7"/>
      <c r="T257" s="48"/>
    </row>
    <row r="258" spans="1:20" ht="30.4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94"/>
      <c r="M258" s="44"/>
      <c r="N258" s="44"/>
      <c r="O258" s="44"/>
      <c r="P258" s="44"/>
      <c r="Q258" s="44"/>
      <c r="R258" s="44"/>
      <c r="S258" s="7"/>
      <c r="T258" s="48"/>
    </row>
    <row r="259" spans="1:20" ht="30.4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94"/>
      <c r="M259" s="44"/>
      <c r="N259" s="44"/>
      <c r="O259" s="44"/>
      <c r="P259" s="44"/>
      <c r="Q259" s="44"/>
      <c r="R259" s="44"/>
      <c r="S259" s="7"/>
      <c r="T259" s="48"/>
    </row>
    <row r="260" spans="1:20" ht="30.4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94"/>
      <c r="M260" s="44"/>
      <c r="N260" s="44"/>
      <c r="O260" s="44"/>
      <c r="P260" s="44"/>
      <c r="Q260" s="44"/>
      <c r="R260" s="44"/>
      <c r="S260" s="7"/>
      <c r="T260" s="48"/>
    </row>
    <row r="261" spans="1:20" ht="30.4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94"/>
      <c r="M261" s="44"/>
      <c r="N261" s="44"/>
      <c r="O261" s="44"/>
      <c r="P261" s="44"/>
      <c r="Q261" s="44"/>
      <c r="R261" s="44"/>
      <c r="S261" s="7"/>
      <c r="T261" s="48"/>
    </row>
    <row r="262" spans="1:20" ht="30.4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94"/>
      <c r="M262" s="44"/>
      <c r="N262" s="44"/>
      <c r="O262" s="44"/>
      <c r="P262" s="44"/>
      <c r="Q262" s="44"/>
      <c r="R262" s="44"/>
      <c r="S262" s="7"/>
      <c r="T262" s="48"/>
    </row>
    <row r="263" spans="1:20" ht="30.4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94"/>
      <c r="M263" s="44"/>
      <c r="N263" s="44"/>
      <c r="O263" s="44"/>
      <c r="P263" s="44"/>
      <c r="Q263" s="44"/>
      <c r="R263" s="44"/>
      <c r="S263" s="7"/>
      <c r="T263" s="48"/>
    </row>
    <row r="264" spans="1:20" ht="30.4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94"/>
      <c r="M264" s="44"/>
      <c r="N264" s="44"/>
      <c r="O264" s="44"/>
      <c r="P264" s="44"/>
      <c r="Q264" s="44"/>
      <c r="R264" s="44"/>
      <c r="S264" s="7"/>
      <c r="T264" s="48"/>
    </row>
    <row r="265" spans="1:20" ht="30.4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94"/>
      <c r="M265" s="44"/>
      <c r="N265" s="44"/>
      <c r="O265" s="44"/>
      <c r="P265" s="44"/>
      <c r="Q265" s="44"/>
      <c r="R265" s="44"/>
      <c r="S265" s="7"/>
      <c r="T265" s="48"/>
    </row>
    <row r="266" spans="1:20" ht="30.4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94"/>
      <c r="M266" s="44"/>
      <c r="N266" s="44"/>
      <c r="O266" s="44"/>
      <c r="P266" s="44"/>
      <c r="Q266" s="44"/>
      <c r="R266" s="44"/>
      <c r="S266" s="7"/>
      <c r="T266" s="48"/>
    </row>
    <row r="267" spans="1:20" ht="30.4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94"/>
      <c r="M267" s="44"/>
      <c r="N267" s="44"/>
      <c r="O267" s="44"/>
      <c r="P267" s="44"/>
      <c r="Q267" s="44"/>
      <c r="R267" s="44"/>
      <c r="S267" s="7"/>
      <c r="T267" s="48"/>
    </row>
    <row r="268" spans="1:20" ht="30.4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94"/>
      <c r="M268" s="44"/>
      <c r="N268" s="44"/>
      <c r="O268" s="44"/>
      <c r="P268" s="44"/>
      <c r="Q268" s="44"/>
      <c r="R268" s="44"/>
      <c r="S268" s="7"/>
      <c r="T268" s="48"/>
    </row>
    <row r="269" spans="1:20" ht="30.4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94"/>
      <c r="M269" s="44"/>
      <c r="N269" s="44"/>
      <c r="O269" s="44"/>
      <c r="P269" s="44"/>
      <c r="Q269" s="44"/>
      <c r="R269" s="44"/>
      <c r="S269" s="7"/>
      <c r="T269" s="48"/>
    </row>
    <row r="270" spans="1:20" ht="30.4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94"/>
      <c r="M270" s="44"/>
      <c r="N270" s="44"/>
      <c r="O270" s="44"/>
      <c r="P270" s="44"/>
      <c r="Q270" s="44"/>
      <c r="R270" s="44"/>
      <c r="S270" s="7"/>
      <c r="T270" s="48"/>
    </row>
    <row r="271" spans="1:20" ht="30.4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94"/>
      <c r="M271" s="44"/>
      <c r="N271" s="44"/>
      <c r="O271" s="44"/>
      <c r="P271" s="44"/>
      <c r="Q271" s="44"/>
      <c r="R271" s="44"/>
      <c r="S271" s="7"/>
      <c r="T271" s="48"/>
    </row>
    <row r="272" spans="1:20" ht="30.4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94"/>
      <c r="M272" s="44"/>
      <c r="N272" s="44"/>
      <c r="O272" s="44"/>
      <c r="P272" s="44"/>
      <c r="Q272" s="44"/>
      <c r="R272" s="44"/>
      <c r="S272" s="7"/>
      <c r="T272" s="48"/>
    </row>
    <row r="273" spans="1:20" ht="30.4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94"/>
      <c r="M273" s="44"/>
      <c r="N273" s="44"/>
      <c r="O273" s="44"/>
      <c r="P273" s="44"/>
      <c r="Q273" s="44"/>
      <c r="R273" s="44"/>
      <c r="S273" s="7"/>
      <c r="T273" s="48"/>
    </row>
    <row r="274" spans="1:20" ht="30.4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94"/>
      <c r="M274" s="44"/>
      <c r="N274" s="44"/>
      <c r="O274" s="44"/>
      <c r="P274" s="44"/>
      <c r="Q274" s="44"/>
      <c r="R274" s="44"/>
      <c r="S274" s="7"/>
      <c r="T274" s="48"/>
    </row>
    <row r="275" spans="1:20" ht="30.4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94"/>
      <c r="M275" s="44"/>
      <c r="N275" s="44"/>
      <c r="O275" s="44"/>
      <c r="P275" s="44"/>
      <c r="Q275" s="44"/>
      <c r="R275" s="44"/>
      <c r="S275" s="7"/>
      <c r="T275" s="48"/>
    </row>
    <row r="276" spans="1:20" ht="30.4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94"/>
      <c r="M276" s="44"/>
      <c r="N276" s="44"/>
      <c r="O276" s="44"/>
      <c r="P276" s="44"/>
      <c r="Q276" s="44"/>
      <c r="R276" s="44"/>
      <c r="S276" s="7"/>
      <c r="T276" s="48"/>
    </row>
    <row r="277" spans="1:20" ht="30.4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94"/>
      <c r="M277" s="44"/>
      <c r="N277" s="44"/>
      <c r="O277" s="44"/>
      <c r="P277" s="44"/>
      <c r="Q277" s="44"/>
      <c r="R277" s="44"/>
      <c r="S277" s="7"/>
      <c r="T277" s="48"/>
    </row>
    <row r="278" spans="1:20" ht="30.4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94"/>
      <c r="M278" s="44"/>
      <c r="N278" s="44"/>
      <c r="O278" s="44"/>
      <c r="P278" s="44"/>
      <c r="Q278" s="44"/>
      <c r="R278" s="44"/>
      <c r="S278" s="7"/>
      <c r="T278" s="48"/>
    </row>
    <row r="279" spans="1:20" ht="30.4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94"/>
      <c r="M279" s="44"/>
      <c r="N279" s="44"/>
      <c r="O279" s="44"/>
      <c r="P279" s="44"/>
      <c r="Q279" s="44"/>
      <c r="R279" s="44"/>
      <c r="S279" s="7"/>
      <c r="T279" s="48"/>
    </row>
    <row r="280" spans="1:20" ht="30.4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94"/>
      <c r="M280" s="44"/>
      <c r="N280" s="44"/>
      <c r="O280" s="44"/>
      <c r="P280" s="44"/>
      <c r="Q280" s="44"/>
      <c r="R280" s="44"/>
      <c r="S280" s="7"/>
      <c r="T280" s="48"/>
    </row>
    <row r="281" spans="1:20" ht="30.4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94"/>
      <c r="M281" s="44"/>
      <c r="N281" s="44"/>
      <c r="O281" s="44"/>
      <c r="P281" s="44"/>
      <c r="Q281" s="44"/>
      <c r="R281" s="44"/>
      <c r="S281" s="7"/>
      <c r="T281" s="48"/>
    </row>
    <row r="282" spans="1:20" ht="30.4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94"/>
      <c r="M282" s="44"/>
      <c r="N282" s="44"/>
      <c r="O282" s="44"/>
      <c r="P282" s="44"/>
      <c r="Q282" s="44"/>
      <c r="R282" s="44"/>
      <c r="S282" s="7"/>
      <c r="T282" s="48"/>
    </row>
    <row r="283" spans="1:20" ht="30.4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94"/>
      <c r="M283" s="44"/>
      <c r="N283" s="44"/>
      <c r="O283" s="44"/>
      <c r="P283" s="44"/>
      <c r="Q283" s="44"/>
      <c r="R283" s="44"/>
      <c r="S283" s="7"/>
      <c r="T283" s="48"/>
    </row>
    <row r="284" spans="1:20" ht="30.4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94"/>
      <c r="M284" s="44"/>
      <c r="N284" s="44"/>
      <c r="O284" s="44"/>
      <c r="P284" s="44"/>
      <c r="Q284" s="44"/>
      <c r="R284" s="44"/>
      <c r="S284" s="7"/>
      <c r="T284" s="48"/>
    </row>
    <row r="285" spans="1:20" ht="30.4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94"/>
      <c r="M285" s="44"/>
      <c r="N285" s="44"/>
      <c r="O285" s="44"/>
      <c r="P285" s="44"/>
      <c r="Q285" s="44"/>
      <c r="R285" s="44"/>
      <c r="S285" s="7"/>
      <c r="T285" s="48"/>
    </row>
    <row r="286" spans="1:20" ht="30.4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94"/>
      <c r="M286" s="44"/>
      <c r="N286" s="44"/>
      <c r="O286" s="44"/>
      <c r="P286" s="44"/>
      <c r="Q286" s="44"/>
      <c r="R286" s="44"/>
      <c r="S286" s="7"/>
      <c r="T286" s="48"/>
    </row>
    <row r="287" spans="1:20" ht="30.4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94"/>
      <c r="M287" s="44"/>
      <c r="N287" s="44"/>
      <c r="O287" s="44"/>
      <c r="P287" s="44"/>
      <c r="Q287" s="44"/>
      <c r="R287" s="44"/>
      <c r="S287" s="7"/>
      <c r="T287" s="48"/>
    </row>
    <row r="288" spans="1:20" ht="30.4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94"/>
      <c r="M288" s="44"/>
      <c r="N288" s="44"/>
      <c r="O288" s="44"/>
      <c r="P288" s="44"/>
      <c r="Q288" s="44"/>
      <c r="R288" s="44"/>
      <c r="S288" s="7"/>
      <c r="T288" s="48"/>
    </row>
    <row r="289" spans="1:20" ht="30.4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94"/>
      <c r="M289" s="44"/>
      <c r="N289" s="44"/>
      <c r="O289" s="44"/>
      <c r="P289" s="44"/>
      <c r="Q289" s="44"/>
      <c r="R289" s="44"/>
      <c r="S289" s="7"/>
      <c r="T289" s="48"/>
    </row>
    <row r="290" spans="1:20" ht="30.4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94"/>
      <c r="M290" s="44"/>
      <c r="N290" s="44"/>
      <c r="O290" s="44"/>
      <c r="P290" s="44"/>
      <c r="Q290" s="44"/>
      <c r="R290" s="44"/>
      <c r="S290" s="7"/>
      <c r="T290" s="48"/>
    </row>
    <row r="291" spans="1:20" ht="30.4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94"/>
      <c r="M291" s="44"/>
      <c r="N291" s="44"/>
      <c r="O291" s="44"/>
      <c r="P291" s="44"/>
      <c r="Q291" s="44"/>
      <c r="R291" s="44"/>
      <c r="S291" s="7"/>
      <c r="T291" s="48"/>
    </row>
    <row r="292" spans="1:20" ht="30.4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94"/>
      <c r="M292" s="44"/>
      <c r="N292" s="44"/>
      <c r="O292" s="44"/>
      <c r="P292" s="44"/>
      <c r="Q292" s="44"/>
      <c r="R292" s="44"/>
      <c r="S292" s="7"/>
      <c r="T292" s="48"/>
    </row>
    <row r="293" spans="1:20" ht="30.4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94"/>
      <c r="M293" s="44"/>
      <c r="N293" s="44"/>
      <c r="O293" s="44"/>
      <c r="P293" s="44"/>
      <c r="Q293" s="44"/>
      <c r="R293" s="44"/>
      <c r="S293" s="7"/>
      <c r="T293" s="48"/>
    </row>
    <row r="294" spans="1:20" ht="30.4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94"/>
      <c r="M294" s="44"/>
      <c r="N294" s="44"/>
      <c r="O294" s="44"/>
      <c r="P294" s="44"/>
      <c r="Q294" s="44"/>
      <c r="R294" s="44"/>
      <c r="S294" s="7"/>
      <c r="T294" s="48"/>
    </row>
    <row r="295" spans="1:20" ht="30.4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94"/>
      <c r="M295" s="44"/>
      <c r="N295" s="44"/>
      <c r="O295" s="44"/>
      <c r="P295" s="44"/>
      <c r="Q295" s="44"/>
      <c r="R295" s="44"/>
      <c r="S295" s="7"/>
      <c r="T295" s="48"/>
    </row>
    <row r="296" spans="1:20" ht="30.4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94"/>
      <c r="M296" s="44"/>
      <c r="N296" s="44"/>
      <c r="O296" s="44"/>
      <c r="P296" s="44"/>
      <c r="Q296" s="44"/>
      <c r="R296" s="44"/>
      <c r="S296" s="7"/>
      <c r="T296" s="48"/>
    </row>
    <row r="297" spans="1:20" ht="30.4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94"/>
      <c r="M297" s="44"/>
      <c r="N297" s="44"/>
      <c r="O297" s="44"/>
      <c r="P297" s="44"/>
      <c r="Q297" s="44"/>
      <c r="R297" s="44"/>
      <c r="S297" s="7"/>
      <c r="T297" s="48"/>
    </row>
    <row r="298" spans="1:20" ht="30.4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94"/>
      <c r="M298" s="44"/>
      <c r="N298" s="44"/>
      <c r="O298" s="44"/>
      <c r="P298" s="44"/>
      <c r="Q298" s="44"/>
      <c r="R298" s="44"/>
      <c r="S298" s="7"/>
      <c r="T298" s="48"/>
    </row>
    <row r="299" spans="1:20" ht="30.4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94"/>
      <c r="M299" s="44"/>
      <c r="N299" s="44"/>
      <c r="O299" s="44"/>
      <c r="P299" s="44"/>
      <c r="Q299" s="44"/>
      <c r="R299" s="44"/>
      <c r="S299" s="7"/>
      <c r="T299" s="48"/>
    </row>
    <row r="300" spans="1:20" ht="30.4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94"/>
      <c r="M300" s="44"/>
      <c r="N300" s="44"/>
      <c r="O300" s="44"/>
      <c r="P300" s="44"/>
      <c r="Q300" s="44"/>
      <c r="R300" s="44"/>
      <c r="S300" s="7"/>
      <c r="T300" s="48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phoneticPr fontId="12" type="noConversion"/>
  <conditionalFormatting sqref="A1:A17 A301:A999">
    <cfRule type="expression" dxfId="154" priority="10">
      <formula>$C1="BLOC"</formula>
    </cfRule>
    <cfRule type="expression" dxfId="153" priority="11">
      <formula>$C1="OPTION"</formula>
    </cfRule>
    <cfRule type="expression" dxfId="152" priority="9">
      <formula>$C1="Parcours Pédagogique"</formula>
    </cfRule>
  </conditionalFormatting>
  <conditionalFormatting sqref="A18:S300 T18">
    <cfRule type="expression" dxfId="151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50" priority="20">
      <formula>$D1="Création"</formula>
    </cfRule>
    <cfRule type="expression" dxfId="149" priority="21">
      <formula>$D1="Fermeture"</formula>
    </cfRule>
    <cfRule type="expression" dxfId="148" priority="15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147" priority="14">
      <formula>$D1="Modification MCC"</formula>
    </cfRule>
  </conditionalFormatting>
  <conditionalFormatting sqref="J1:J999">
    <cfRule type="expression" dxfId="146" priority="4">
      <formula>$I1="NON"</formula>
    </cfRule>
  </conditionalFormatting>
  <conditionalFormatting sqref="L18:L300">
    <cfRule type="expression" dxfId="145" priority="12">
      <formula>$K18="CT (Contrôle terminal)"</formula>
    </cfRule>
    <cfRule type="expression" dxfId="144" priority="13">
      <formula>$K18="CCI (CC Intégral)"</formula>
    </cfRule>
  </conditionalFormatting>
  <conditionalFormatting sqref="M1:M999">
    <cfRule type="expression" dxfId="143" priority="8">
      <formula>$K1="CT (Contrôle terminal)"</formula>
    </cfRule>
  </conditionalFormatting>
  <conditionalFormatting sqref="N1:O999">
    <cfRule type="expression" dxfId="142" priority="3">
      <formula>$K1="CCI (CC Intégral)"</formula>
    </cfRule>
  </conditionalFormatting>
  <conditionalFormatting sqref="P19:S300">
    <cfRule type="expression" dxfId="141" priority="5">
      <formula>$H$15="Session Unique"</formula>
    </cfRule>
  </conditionalFormatting>
  <conditionalFormatting sqref="Q1:R999">
    <cfRule type="expression" dxfId="140" priority="1">
      <formula>$P1="Autres"</formula>
    </cfRule>
  </conditionalFormatting>
  <conditionalFormatting sqref="S1:S999 T18">
    <cfRule type="expression" dxfId="139" priority="2">
      <formula>$P1="CT (Contrôle terminal)"</formula>
    </cfRule>
  </conditionalFormatting>
  <conditionalFormatting sqref="T18 A18:S300">
    <cfRule type="expression" dxfId="138" priority="23">
      <formula>$C18="Modification"</formula>
    </cfRule>
    <cfRule type="expression" dxfId="137" priority="28">
      <formula>$C18="Création"</formula>
    </cfRule>
    <cfRule type="expression" dxfId="136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19" activePane="bottomLeft" state="frozen"/>
      <selection pane="bottomLeft" activeCell="H35" sqref="H35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0" x14ac:dyDescent="0.25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0" x14ac:dyDescent="0.25">
      <c r="A3" s="150"/>
      <c r="B3" s="150"/>
      <c r="C3" s="150"/>
      <c r="D3" s="150"/>
      <c r="E3" s="150"/>
      <c r="F3" s="150"/>
      <c r="G3" s="150"/>
      <c r="H3" s="150"/>
      <c r="I3" s="150"/>
      <c r="J3" s="150"/>
    </row>
    <row r="4" spans="1:10" x14ac:dyDescent="0.25">
      <c r="A4" s="150"/>
      <c r="B4" s="150"/>
      <c r="C4" s="150"/>
      <c r="D4" s="150"/>
      <c r="E4" s="150"/>
      <c r="F4" s="150"/>
      <c r="G4" s="150"/>
      <c r="H4" s="150"/>
      <c r="I4" s="150"/>
      <c r="J4" s="150"/>
    </row>
    <row r="5" spans="1:10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0" x14ac:dyDescent="0.25">
      <c r="A6" s="150"/>
      <c r="B6" s="150"/>
      <c r="C6" s="150"/>
      <c r="D6" s="150"/>
      <c r="E6" s="150"/>
      <c r="F6" s="150"/>
      <c r="G6" s="150"/>
      <c r="H6" s="150"/>
      <c r="I6" s="150"/>
      <c r="J6" s="150"/>
    </row>
    <row r="7" spans="1:10" ht="18" customHeight="1" x14ac:dyDescent="0.25">
      <c r="A7" s="135" t="s">
        <v>233</v>
      </c>
      <c r="B7" s="138" t="str">
        <f>'Fiche Générale'!B2</f>
        <v>HEALTHY</v>
      </c>
      <c r="C7" s="135" t="s">
        <v>234</v>
      </c>
      <c r="D7" s="135"/>
      <c r="E7" s="137" t="str">
        <f>'Fiche Générale'!B3</f>
        <v>Ingénierie de la santé</v>
      </c>
      <c r="F7" s="138"/>
      <c r="G7" s="135" t="s">
        <v>235</v>
      </c>
      <c r="H7" s="149" t="str">
        <f>'Fiche Générale'!B4</f>
        <v>MMISA18</v>
      </c>
      <c r="I7" s="149"/>
      <c r="J7" s="149"/>
    </row>
    <row r="8" spans="1:10" ht="18" customHeight="1" x14ac:dyDescent="0.25">
      <c r="A8" s="135"/>
      <c r="B8" s="140"/>
      <c r="C8" s="135"/>
      <c r="D8" s="135"/>
      <c r="E8" s="139"/>
      <c r="F8" s="140"/>
      <c r="G8" s="135"/>
      <c r="H8" s="149"/>
      <c r="I8" s="149"/>
      <c r="J8" s="149"/>
    </row>
    <row r="9" spans="1:10" ht="18" customHeight="1" x14ac:dyDescent="0.25">
      <c r="A9" s="135"/>
      <c r="B9" s="140"/>
      <c r="C9" s="135"/>
      <c r="D9" s="135"/>
      <c r="E9" s="141"/>
      <c r="F9" s="142"/>
      <c r="G9" s="135"/>
      <c r="H9" s="149"/>
      <c r="I9" s="149"/>
      <c r="J9" s="149"/>
    </row>
    <row r="10" spans="1:10" ht="18" customHeight="1" x14ac:dyDescent="0.25">
      <c r="A10" s="135"/>
      <c r="B10" s="140"/>
      <c r="C10" s="136" t="s">
        <v>236</v>
      </c>
      <c r="D10" s="136"/>
      <c r="E10" s="143" t="str">
        <f>'Fiche Générale'!B12</f>
        <v>Data, Décisions, Systèmes et eSanté 2D2S</v>
      </c>
      <c r="F10" s="144"/>
      <c r="G10" s="144"/>
      <c r="H10" s="144"/>
      <c r="I10" s="144"/>
      <c r="J10" s="145"/>
    </row>
    <row r="11" spans="1:10" ht="18" customHeight="1" x14ac:dyDescent="0.25">
      <c r="A11" s="135"/>
      <c r="B11" s="142"/>
      <c r="C11" s="136"/>
      <c r="D11" s="136"/>
      <c r="E11" s="146"/>
      <c r="F11" s="147"/>
      <c r="G11" s="147"/>
      <c r="H11" s="147"/>
      <c r="I11" s="147"/>
      <c r="J11" s="148"/>
    </row>
    <row r="13" spans="1:10" x14ac:dyDescent="0.25">
      <c r="A13" s="151" t="s">
        <v>237</v>
      </c>
      <c r="B13" s="102" t="str">
        <f>'S1 Maquette'!B13:B14</f>
        <v>1ère année de Master</v>
      </c>
      <c r="C13" s="151" t="s">
        <v>239</v>
      </c>
      <c r="D13" s="151"/>
      <c r="E13" s="158">
        <f>'S1 Maquette'!E13:F14</f>
        <v>0</v>
      </c>
      <c r="F13" s="158"/>
      <c r="G13" s="156" t="s">
        <v>240</v>
      </c>
      <c r="H13" s="99">
        <f>Calcul!D7</f>
        <v>1059</v>
      </c>
      <c r="I13" s="99"/>
    </row>
    <row r="14" spans="1:10" x14ac:dyDescent="0.25">
      <c r="A14" s="151"/>
      <c r="B14" s="105"/>
      <c r="C14" s="151"/>
      <c r="D14" s="151"/>
      <c r="E14" s="158"/>
      <c r="F14" s="158"/>
      <c r="G14" s="157"/>
      <c r="H14" s="99"/>
      <c r="I14" s="99"/>
    </row>
    <row r="15" spans="1:10" x14ac:dyDescent="0.25">
      <c r="A15" s="151" t="s">
        <v>241</v>
      </c>
      <c r="B15" s="102" t="s">
        <v>203</v>
      </c>
      <c r="C15" s="152" t="s">
        <v>242</v>
      </c>
      <c r="D15" s="153"/>
      <c r="E15" s="151"/>
      <c r="F15" s="151"/>
      <c r="G15" s="156" t="s">
        <v>243</v>
      </c>
      <c r="H15" s="99">
        <f ca="1">Calcul!D20</f>
        <v>1059</v>
      </c>
      <c r="I15" s="99"/>
    </row>
    <row r="16" spans="1:10" x14ac:dyDescent="0.25">
      <c r="A16" s="151"/>
      <c r="B16" s="105"/>
      <c r="C16" s="154"/>
      <c r="D16" s="155"/>
      <c r="E16" s="151"/>
      <c r="F16" s="151"/>
      <c r="G16" s="157"/>
      <c r="H16" s="99"/>
      <c r="I16" s="99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15" customHeight="1" x14ac:dyDescent="0.25">
      <c r="A19" s="49">
        <v>1</v>
      </c>
      <c r="B19" s="49" t="s">
        <v>334</v>
      </c>
      <c r="C19" s="50" t="s">
        <v>12</v>
      </c>
      <c r="D19" s="50">
        <v>6</v>
      </c>
      <c r="E19" s="52"/>
      <c r="F19" s="52"/>
      <c r="G19" s="52"/>
      <c r="H19" s="76" t="s">
        <v>169</v>
      </c>
      <c r="I19" s="51"/>
      <c r="J19" s="51"/>
      <c r="K19" s="51"/>
      <c r="L19" s="51"/>
      <c r="M19" s="51"/>
      <c r="N19" s="52"/>
      <c r="O19" s="52"/>
    </row>
    <row r="20" spans="1:15" s="18" customFormat="1" ht="43.15" customHeight="1" x14ac:dyDescent="0.35">
      <c r="A20" s="52" t="s">
        <v>281</v>
      </c>
      <c r="B20" s="52" t="s">
        <v>335</v>
      </c>
      <c r="C20" s="51" t="s">
        <v>21</v>
      </c>
      <c r="D20" s="51"/>
      <c r="E20" s="52"/>
      <c r="F20" s="52"/>
      <c r="G20" s="52"/>
      <c r="H20" s="76" t="s">
        <v>169</v>
      </c>
      <c r="I20" s="54"/>
      <c r="J20" s="54">
        <v>30</v>
      </c>
      <c r="K20" s="51"/>
      <c r="L20" s="51"/>
      <c r="M20" s="51"/>
      <c r="N20" s="55" t="s">
        <v>284</v>
      </c>
      <c r="O20" s="52"/>
    </row>
    <row r="21" spans="1:15" s="18" customFormat="1" ht="43.15" customHeight="1" x14ac:dyDescent="0.35">
      <c r="A21" s="52" t="s">
        <v>286</v>
      </c>
      <c r="B21" s="52" t="s">
        <v>336</v>
      </c>
      <c r="C21" s="51" t="s">
        <v>21</v>
      </c>
      <c r="D21" s="51"/>
      <c r="E21" s="52"/>
      <c r="F21" s="52"/>
      <c r="G21" s="52"/>
      <c r="H21" s="76" t="s">
        <v>167</v>
      </c>
      <c r="I21" s="54">
        <v>12</v>
      </c>
      <c r="J21" s="54"/>
      <c r="K21" s="51">
        <v>12</v>
      </c>
      <c r="L21" s="51"/>
      <c r="M21" s="51"/>
      <c r="N21" s="55"/>
      <c r="O21" s="52"/>
    </row>
    <row r="22" spans="1:15" s="18" customFormat="1" ht="43.15" customHeight="1" x14ac:dyDescent="0.35">
      <c r="A22" s="52" t="s">
        <v>290</v>
      </c>
      <c r="B22" s="52" t="s">
        <v>337</v>
      </c>
      <c r="C22" s="51" t="s">
        <v>21</v>
      </c>
      <c r="D22" s="51"/>
      <c r="E22" s="52"/>
      <c r="F22" s="52"/>
      <c r="G22" s="52"/>
      <c r="H22" s="76" t="s">
        <v>167</v>
      </c>
      <c r="I22" s="54">
        <v>12</v>
      </c>
      <c r="J22" s="54">
        <v>3</v>
      </c>
      <c r="K22" s="51"/>
      <c r="L22" s="51"/>
      <c r="M22" s="51"/>
      <c r="N22" s="55"/>
      <c r="O22" s="52"/>
    </row>
    <row r="23" spans="1:15" ht="43.15" customHeight="1" x14ac:dyDescent="0.35">
      <c r="A23" s="52" t="s">
        <v>292</v>
      </c>
      <c r="B23" s="52" t="s">
        <v>338</v>
      </c>
      <c r="C23" s="51" t="s">
        <v>21</v>
      </c>
      <c r="D23" s="51"/>
      <c r="E23" s="52"/>
      <c r="F23" s="52"/>
      <c r="G23" s="52"/>
      <c r="H23" s="76" t="s">
        <v>167</v>
      </c>
      <c r="I23" s="54">
        <v>12</v>
      </c>
      <c r="J23" s="54">
        <v>3</v>
      </c>
      <c r="K23" s="51"/>
      <c r="L23" s="51"/>
      <c r="M23" s="51"/>
      <c r="N23" s="55"/>
      <c r="O23" s="52"/>
    </row>
    <row r="24" spans="1:15" ht="43.15" customHeight="1" x14ac:dyDescent="0.35">
      <c r="A24" s="52" t="s">
        <v>339</v>
      </c>
      <c r="B24" s="52" t="s">
        <v>340</v>
      </c>
      <c r="C24" s="51" t="s">
        <v>21</v>
      </c>
      <c r="D24" s="51"/>
      <c r="E24" s="52"/>
      <c r="F24" s="52"/>
      <c r="G24" s="52"/>
      <c r="H24" s="76" t="s">
        <v>167</v>
      </c>
      <c r="I24" s="54">
        <v>18</v>
      </c>
      <c r="J24" s="54">
        <v>6</v>
      </c>
      <c r="K24" s="51"/>
      <c r="L24" s="51"/>
      <c r="M24" s="51"/>
      <c r="N24" s="55"/>
      <c r="O24" s="52"/>
    </row>
    <row r="25" spans="1:15" ht="43.15" customHeight="1" x14ac:dyDescent="0.35">
      <c r="A25" s="52">
        <v>2</v>
      </c>
      <c r="B25" s="49" t="s">
        <v>341</v>
      </c>
      <c r="C25" s="50" t="s">
        <v>12</v>
      </c>
      <c r="D25" s="51">
        <v>6</v>
      </c>
      <c r="E25" s="52"/>
      <c r="F25" s="52"/>
      <c r="G25" s="52"/>
      <c r="H25" s="76" t="s">
        <v>127</v>
      </c>
      <c r="I25" s="54"/>
      <c r="J25" s="54"/>
      <c r="K25" s="51"/>
      <c r="L25" s="51"/>
      <c r="M25" s="51"/>
      <c r="N25" s="55" t="s">
        <v>284</v>
      </c>
      <c r="O25" s="52"/>
    </row>
    <row r="26" spans="1:15" ht="43.15" customHeight="1" x14ac:dyDescent="0.25">
      <c r="A26" s="52" t="s">
        <v>295</v>
      </c>
      <c r="B26" s="52" t="s">
        <v>342</v>
      </c>
      <c r="C26" s="51" t="s">
        <v>21</v>
      </c>
      <c r="D26" s="50"/>
      <c r="E26" s="52"/>
      <c r="F26" s="52"/>
      <c r="G26" s="52"/>
      <c r="H26" s="76" t="s">
        <v>119</v>
      </c>
      <c r="I26" s="77">
        <v>42</v>
      </c>
      <c r="J26" s="77">
        <v>6</v>
      </c>
      <c r="K26" s="51"/>
      <c r="L26" s="51"/>
      <c r="M26" s="51"/>
      <c r="N26" s="52"/>
      <c r="O26" s="52"/>
    </row>
    <row r="27" spans="1:15" ht="43.15" customHeight="1" x14ac:dyDescent="0.35">
      <c r="A27" s="52" t="s">
        <v>343</v>
      </c>
      <c r="B27" s="52" t="s">
        <v>344</v>
      </c>
      <c r="C27" s="51" t="s">
        <v>21</v>
      </c>
      <c r="D27" s="51"/>
      <c r="E27" s="52"/>
      <c r="F27" s="52"/>
      <c r="G27" s="52"/>
      <c r="H27" s="76" t="s">
        <v>127</v>
      </c>
      <c r="I27" s="54">
        <v>12</v>
      </c>
      <c r="J27" s="54"/>
      <c r="K27" s="51"/>
      <c r="L27" s="51"/>
      <c r="M27" s="51"/>
      <c r="N27" s="52"/>
      <c r="O27" s="52"/>
    </row>
    <row r="28" spans="1:15" ht="43.15" customHeight="1" x14ac:dyDescent="0.35">
      <c r="A28" s="52" t="s">
        <v>297</v>
      </c>
      <c r="B28" s="52" t="s">
        <v>345</v>
      </c>
      <c r="C28" s="51" t="s">
        <v>21</v>
      </c>
      <c r="D28" s="51"/>
      <c r="E28" s="52"/>
      <c r="F28" s="52"/>
      <c r="G28" s="52"/>
      <c r="H28" s="76" t="s">
        <v>119</v>
      </c>
      <c r="I28" s="54">
        <v>24</v>
      </c>
      <c r="J28" s="54"/>
      <c r="K28" s="51"/>
      <c r="L28" s="51"/>
      <c r="M28" s="51"/>
      <c r="N28" s="52"/>
      <c r="O28" s="52"/>
    </row>
    <row r="29" spans="1:15" ht="43.15" customHeight="1" x14ac:dyDescent="0.35">
      <c r="A29" s="52" t="s">
        <v>346</v>
      </c>
      <c r="B29" s="52" t="s">
        <v>347</v>
      </c>
      <c r="C29" s="51" t="s">
        <v>21</v>
      </c>
      <c r="D29" s="50"/>
      <c r="E29" s="52"/>
      <c r="F29" s="52"/>
      <c r="G29" s="52"/>
      <c r="H29" s="76" t="s">
        <v>119</v>
      </c>
      <c r="I29" s="78">
        <v>15</v>
      </c>
      <c r="J29" s="79"/>
      <c r="K29" s="51"/>
      <c r="L29" s="51"/>
      <c r="M29" s="51"/>
      <c r="N29" s="52"/>
      <c r="O29" s="52" t="s">
        <v>348</v>
      </c>
    </row>
    <row r="30" spans="1:15" ht="43.15" customHeight="1" x14ac:dyDescent="0.35">
      <c r="A30" s="52" t="s">
        <v>349</v>
      </c>
      <c r="B30" s="80" t="s">
        <v>350</v>
      </c>
      <c r="C30" s="51" t="s">
        <v>21</v>
      </c>
      <c r="D30" s="50"/>
      <c r="E30" s="52"/>
      <c r="F30" s="52"/>
      <c r="G30" s="52"/>
      <c r="H30" s="76" t="s">
        <v>119</v>
      </c>
      <c r="I30" s="78">
        <v>21</v>
      </c>
      <c r="J30" s="79"/>
      <c r="K30" s="51"/>
      <c r="L30" s="51"/>
      <c r="M30" s="51"/>
      <c r="N30" s="52"/>
      <c r="O30" s="52"/>
    </row>
    <row r="31" spans="1:15" ht="43.15" customHeight="1" x14ac:dyDescent="0.35">
      <c r="A31" s="52" t="s">
        <v>351</v>
      </c>
      <c r="B31" s="80" t="s">
        <v>352</v>
      </c>
      <c r="C31" s="51" t="s">
        <v>21</v>
      </c>
      <c r="D31" s="50"/>
      <c r="E31" s="52"/>
      <c r="F31" s="52"/>
      <c r="G31" s="52"/>
      <c r="H31" s="76" t="s">
        <v>119</v>
      </c>
      <c r="I31" s="78">
        <v>12</v>
      </c>
      <c r="J31" s="79"/>
      <c r="K31" s="51"/>
      <c r="L31" s="51"/>
      <c r="M31" s="51"/>
      <c r="N31" s="52"/>
      <c r="O31" s="52"/>
    </row>
    <row r="32" spans="1:15" ht="43.15" customHeight="1" x14ac:dyDescent="0.35">
      <c r="A32" s="52"/>
      <c r="B32" s="80"/>
      <c r="C32" s="51"/>
      <c r="D32" s="50"/>
      <c r="E32" s="52"/>
      <c r="F32" s="52"/>
      <c r="G32" s="52"/>
      <c r="H32" s="76"/>
      <c r="I32" s="78"/>
      <c r="J32" s="79"/>
      <c r="K32" s="51"/>
      <c r="L32" s="51"/>
      <c r="M32" s="51"/>
      <c r="N32" s="52"/>
      <c r="O32" s="52"/>
    </row>
    <row r="33" spans="1:15" ht="43.15" customHeight="1" x14ac:dyDescent="0.35">
      <c r="A33" s="52">
        <v>3</v>
      </c>
      <c r="B33" s="81" t="s">
        <v>353</v>
      </c>
      <c r="C33" s="50" t="s">
        <v>12</v>
      </c>
      <c r="D33" s="50">
        <v>18</v>
      </c>
      <c r="E33" s="82"/>
      <c r="F33" s="82"/>
      <c r="G33" s="82"/>
      <c r="H33" s="76"/>
      <c r="I33" s="83"/>
      <c r="J33" s="83"/>
      <c r="K33" s="51"/>
      <c r="L33" s="51"/>
      <c r="M33" s="51"/>
      <c r="N33" s="52"/>
      <c r="O33" s="52"/>
    </row>
    <row r="34" spans="1:15" ht="43.15" customHeight="1" x14ac:dyDescent="0.35">
      <c r="A34" s="52" t="s">
        <v>300</v>
      </c>
      <c r="B34" s="84" t="s">
        <v>354</v>
      </c>
      <c r="C34" s="51" t="s">
        <v>21</v>
      </c>
      <c r="D34" s="50"/>
      <c r="E34" s="52"/>
      <c r="F34" s="52"/>
      <c r="G34" s="52"/>
      <c r="H34" s="76" t="s">
        <v>127</v>
      </c>
      <c r="I34" s="83">
        <v>9</v>
      </c>
      <c r="J34" s="83"/>
      <c r="K34" s="51"/>
      <c r="L34" s="51"/>
      <c r="M34" s="51"/>
      <c r="N34" s="52"/>
      <c r="O34" s="52" t="s">
        <v>348</v>
      </c>
    </row>
    <row r="35" spans="1:15" ht="43.15" customHeight="1" x14ac:dyDescent="0.35">
      <c r="A35" s="52" t="s">
        <v>302</v>
      </c>
      <c r="B35" s="52" t="s">
        <v>355</v>
      </c>
      <c r="C35" s="51" t="s">
        <v>21</v>
      </c>
      <c r="D35" s="50"/>
      <c r="E35" s="52"/>
      <c r="F35" s="52"/>
      <c r="G35" s="52"/>
      <c r="H35" s="76" t="s">
        <v>127</v>
      </c>
      <c r="I35" s="85">
        <v>9</v>
      </c>
      <c r="J35" s="85"/>
      <c r="K35" s="51"/>
      <c r="L35" s="51"/>
      <c r="M35" s="51"/>
      <c r="N35" s="52"/>
      <c r="O35" s="52" t="s">
        <v>348</v>
      </c>
    </row>
    <row r="36" spans="1:15" ht="43.15" customHeight="1" x14ac:dyDescent="0.25">
      <c r="A36" s="52" t="s">
        <v>304</v>
      </c>
      <c r="B36" s="52" t="s">
        <v>356</v>
      </c>
      <c r="C36" s="51" t="s">
        <v>21</v>
      </c>
      <c r="D36" s="51"/>
      <c r="E36" s="52"/>
      <c r="F36" s="52"/>
      <c r="G36" s="52"/>
      <c r="H36" s="76"/>
      <c r="I36" s="86"/>
      <c r="J36" s="86"/>
      <c r="K36" s="51"/>
      <c r="L36" s="51"/>
      <c r="M36" s="51"/>
      <c r="N36" s="52"/>
      <c r="O36" s="52"/>
    </row>
    <row r="37" spans="1:15" ht="43.15" customHeight="1" x14ac:dyDescent="0.25">
      <c r="A37" s="49"/>
      <c r="B37" s="49"/>
      <c r="C37" s="50"/>
      <c r="D37" s="50">
        <f>SUM(D19:D35)</f>
        <v>30</v>
      </c>
      <c r="E37" s="52"/>
      <c r="F37" s="52"/>
      <c r="G37" s="52"/>
      <c r="H37" s="76"/>
      <c r="I37" s="86">
        <f>SUM(I20:I35)</f>
        <v>198</v>
      </c>
      <c r="J37" s="86">
        <f>SUM(J20:J36)</f>
        <v>48</v>
      </c>
      <c r="K37" s="51">
        <f>SUM(K20:K36)</f>
        <v>12</v>
      </c>
      <c r="L37" s="51"/>
      <c r="M37" s="51"/>
      <c r="N37" s="52"/>
      <c r="O37" s="52"/>
    </row>
    <row r="38" spans="1:15" ht="43.15" customHeight="1" x14ac:dyDescent="0.25">
      <c r="A38" s="62"/>
      <c r="B38" s="64"/>
      <c r="C38" s="60"/>
      <c r="D38" s="60"/>
      <c r="E38" s="58"/>
      <c r="F38" s="58"/>
      <c r="G38" s="58"/>
      <c r="H38" s="87"/>
      <c r="I38" s="59"/>
      <c r="J38" s="59">
        <f>I37*1.5+J37</f>
        <v>345</v>
      </c>
      <c r="K38" s="59"/>
      <c r="L38" s="59"/>
      <c r="M38" s="59"/>
      <c r="N38" s="58"/>
      <c r="O38" s="58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:A36 G1:N36">
    <cfRule type="expression" dxfId="135" priority="2">
      <formula>$C1="Option"</formula>
    </cfRule>
  </conditionalFormatting>
  <conditionalFormatting sqref="A36:A999 G36:N999">
    <cfRule type="expression" dxfId="134" priority="35">
      <formula>$C36="Option"</formula>
    </cfRule>
  </conditionalFormatting>
  <conditionalFormatting sqref="A38">
    <cfRule type="expression" dxfId="133" priority="19">
      <formula>$F38="Création"</formula>
    </cfRule>
    <cfRule type="expression" dxfId="132" priority="18">
      <formula>$F38="Modification"</formula>
    </cfRule>
    <cfRule type="expression" dxfId="131" priority="17">
      <formula>$F38="Fermeture"</formula>
    </cfRule>
    <cfRule type="expression" dxfId="130" priority="16">
      <formula>$C38="Option"</formula>
    </cfRule>
  </conditionalFormatting>
  <conditionalFormatting sqref="A19:J35">
    <cfRule type="expression" dxfId="129" priority="3">
      <formula>$F19="Fermeture"</formula>
    </cfRule>
  </conditionalFormatting>
  <conditionalFormatting sqref="A35:J35">
    <cfRule type="expression" dxfId="128" priority="5">
      <formula>$F35="Création"</formula>
    </cfRule>
    <cfRule type="expression" dxfId="127" priority="4">
      <formula>$F35="Modification"</formula>
    </cfRule>
  </conditionalFormatting>
  <conditionalFormatting sqref="A36:J38 C33:J33 B34:J34">
    <cfRule type="expression" dxfId="126" priority="47">
      <formula>$F33="Fermeture"</formula>
    </cfRule>
  </conditionalFormatting>
  <conditionalFormatting sqref="A38:J38 L38:O38">
    <cfRule type="expression" dxfId="125" priority="38">
      <formula>$F38="Modification"</formula>
    </cfRule>
    <cfRule type="expression" dxfId="124" priority="39">
      <formula>$F38="Création"</formula>
    </cfRule>
  </conditionalFormatting>
  <conditionalFormatting sqref="A1:O9 A10:E10 K10:O11 A11:D11 A12:O12 A13:H13 J13:O16 A14:F14 A15:H15 A16:F16 A17:O18 A39:O999">
    <cfRule type="expression" dxfId="123" priority="59">
      <formula>$F1="Création"</formula>
    </cfRule>
    <cfRule type="expression" dxfId="122" priority="58">
      <formula>$F1="Modification"</formula>
    </cfRule>
  </conditionalFormatting>
  <conditionalFormatting sqref="A1:O9 K10:O11 A12:O12 J13:O16 A17:O18 A39:O999 A10:E10 A11:D11 A13:H13 A14:F14 A15:H15 A16:F16">
    <cfRule type="expression" dxfId="121" priority="57">
      <formula>$F1="Fermeture"</formula>
    </cfRule>
  </conditionalFormatting>
  <conditionalFormatting sqref="A36:O36">
    <cfRule type="expression" dxfId="120" priority="32">
      <formula>$F36="Modification"</formula>
    </cfRule>
    <cfRule type="expression" dxfId="119" priority="33">
      <formula>$F36="Création"</formula>
    </cfRule>
    <cfRule type="expression" dxfId="118" priority="31">
      <formula>$F36="Fermeture"</formula>
    </cfRule>
  </conditionalFormatting>
  <conditionalFormatting sqref="B19:D26">
    <cfRule type="expression" dxfId="117" priority="45">
      <formula>$F19="Modification"</formula>
    </cfRule>
    <cfRule type="expression" dxfId="116" priority="46">
      <formula>$F19="Création"</formula>
    </cfRule>
  </conditionalFormatting>
  <conditionalFormatting sqref="B36:D36">
    <cfRule type="expression" dxfId="115" priority="44">
      <formula>$F36="Fermeture"</formula>
    </cfRule>
  </conditionalFormatting>
  <conditionalFormatting sqref="B38:O38">
    <cfRule type="expression" dxfId="114" priority="25">
      <formula>$F38="Création"</formula>
    </cfRule>
    <cfRule type="expression" dxfId="113" priority="23">
      <formula>$F38="Fermeture"</formula>
    </cfRule>
    <cfRule type="expression" dxfId="112" priority="24">
      <formula>$F38="Modification"</formula>
    </cfRule>
  </conditionalFormatting>
  <conditionalFormatting sqref="D1:E36">
    <cfRule type="expression" dxfId="111" priority="1">
      <formula>$C1="Option"</formula>
    </cfRule>
  </conditionalFormatting>
  <conditionalFormatting sqref="D36:E999">
    <cfRule type="expression" dxfId="110" priority="34">
      <formula>$C36="Option"</formula>
    </cfRule>
  </conditionalFormatting>
  <conditionalFormatting sqref="D38:E38">
    <cfRule type="expression" dxfId="109" priority="20">
      <formula>$C38="Option"</formula>
    </cfRule>
  </conditionalFormatting>
  <conditionalFormatting sqref="E19:J34 B27:D34 A36:J38">
    <cfRule type="expression" dxfId="108" priority="49">
      <formula>$F19="Création"</formula>
    </cfRule>
    <cfRule type="expression" dxfId="107" priority="48">
      <formula>$F19="Modification"</formula>
    </cfRule>
  </conditionalFormatting>
  <conditionalFormatting sqref="G38:N38">
    <cfRule type="expression" dxfId="106" priority="26">
      <formula>$C38="Option"</formula>
    </cfRule>
    <cfRule type="expression" dxfId="105" priority="21">
      <formula>$C38="Option"</formula>
    </cfRule>
  </conditionalFormatting>
  <conditionalFormatting sqref="K38">
    <cfRule type="expression" dxfId="104" priority="29">
      <formula>$F38="Création"</formula>
    </cfRule>
    <cfRule type="expression" dxfId="103" priority="27">
      <formula>$F38="Fermeture"</formula>
    </cfRule>
    <cfRule type="expression" dxfId="102" priority="28">
      <formula>$F38="Modification"</formula>
    </cfRule>
  </conditionalFormatting>
  <conditionalFormatting sqref="K27:N28">
    <cfRule type="expression" dxfId="101" priority="10">
      <formula>$F27="Fermeture"</formula>
    </cfRule>
    <cfRule type="expression" dxfId="100" priority="12">
      <formula>$F27="Création"</formula>
    </cfRule>
    <cfRule type="expression" dxfId="99" priority="11">
      <formula>$F27="Modification"</formula>
    </cfRule>
  </conditionalFormatting>
  <conditionalFormatting sqref="K19:O19 A19:A34 K26:O26 K29:N29 K30:O34 K36:O38">
    <cfRule type="expression" dxfId="98" priority="53">
      <formula>$F19="Création"</formula>
    </cfRule>
  </conditionalFormatting>
  <conditionalFormatting sqref="K19:O19 K26:O26 K29:N29 K30:O34 K36:O38 A19:A34">
    <cfRule type="expression" dxfId="97" priority="52">
      <formula>$F19="Modification"</formula>
    </cfRule>
  </conditionalFormatting>
  <conditionalFormatting sqref="K19:O19 K26:O26 K29:N29 K30:O34 K36:O38">
    <cfRule type="expression" dxfId="96" priority="51">
      <formula>$F19="Fermeture"</formula>
    </cfRule>
  </conditionalFormatting>
  <conditionalFormatting sqref="K20:O25">
    <cfRule type="expression" dxfId="95" priority="41">
      <formula>$F20="Fermeture"</formula>
    </cfRule>
    <cfRule type="expression" dxfId="94" priority="42">
      <formula>$F20="Modification"</formula>
    </cfRule>
    <cfRule type="expression" dxfId="93" priority="43">
      <formula>$F20="Création"</formula>
    </cfRule>
  </conditionalFormatting>
  <conditionalFormatting sqref="K35:O35">
    <cfRule type="expression" dxfId="92" priority="7">
      <formula>$F35="Fermeture"</formula>
    </cfRule>
    <cfRule type="expression" dxfId="91" priority="8">
      <formula>$F35="Modification"</formula>
    </cfRule>
    <cfRule type="expression" dxfId="90" priority="9">
      <formula>$F35="Création"</formula>
    </cfRule>
  </conditionalFormatting>
  <conditionalFormatting sqref="L38:O38 A38:J38">
    <cfRule type="expression" dxfId="89" priority="37">
      <formula>$F38="Fermeture"</formula>
    </cfRule>
  </conditionalFormatting>
  <conditionalFormatting sqref="N20:N25">
    <cfRule type="expression" dxfId="88" priority="40">
      <formula>$M20="Porteuse"</formula>
    </cfRule>
  </conditionalFormatting>
  <conditionalFormatting sqref="N35">
    <cfRule type="expression" dxfId="87" priority="6">
      <formula>$M35="Porteuse"</formula>
    </cfRule>
  </conditionalFormatting>
  <conditionalFormatting sqref="N36">
    <cfRule type="expression" dxfId="86" priority="30">
      <formula>$M36="Porteuse"</formula>
    </cfRule>
  </conditionalFormatting>
  <conditionalFormatting sqref="N36:N999 N26:N34 N1:N19">
    <cfRule type="expression" dxfId="85" priority="50">
      <formula>$M1="Porteuse"</formula>
    </cfRule>
  </conditionalFormatting>
  <conditionalFormatting sqref="N38">
    <cfRule type="expression" dxfId="84" priority="36">
      <formula>$M38="Porteuse"</formula>
    </cfRule>
    <cfRule type="expression" dxfId="83" priority="22">
      <formula>$M38="Porteuse"</formula>
    </cfRule>
  </conditionalFormatting>
  <conditionalFormatting sqref="O27:O29">
    <cfRule type="expression" dxfId="82" priority="14">
      <formula>$F27="Modification"</formula>
    </cfRule>
    <cfRule type="expression" dxfId="81" priority="13">
      <formula>$F27="Fermeture"</formula>
    </cfRule>
    <cfRule type="expression" dxfId="80" priority="15">
      <formula>$F27="Création"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sheetPr codeName="Feuil7"/>
  <dimension ref="A1:T307"/>
  <sheetViews>
    <sheetView topLeftCell="H1" zoomScaleNormal="100" workbookViewId="0">
      <pane ySplit="18" topLeftCell="A31" activePane="bottomLeft" state="frozen"/>
      <selection activeCell="D25" sqref="D25"/>
      <selection pane="bottomLeft" activeCell="L37" sqref="L37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25.28515625" style="18" customWidth="1"/>
  </cols>
  <sheetData>
    <row r="1" spans="1:19" x14ac:dyDescent="0.25">
      <c r="A1" s="150"/>
      <c r="B1" s="150"/>
      <c r="C1" s="150"/>
      <c r="D1" s="150"/>
      <c r="E1" s="150"/>
      <c r="F1" s="150"/>
      <c r="G1" s="150"/>
      <c r="H1" s="150"/>
      <c r="I1" s="150"/>
      <c r="J1" s="38"/>
    </row>
    <row r="2" spans="1:19" x14ac:dyDescent="0.25">
      <c r="A2" s="150"/>
      <c r="B2" s="150"/>
      <c r="C2" s="150"/>
      <c r="D2" s="150"/>
      <c r="E2" s="150"/>
      <c r="F2" s="150"/>
      <c r="G2" s="150"/>
      <c r="H2" s="150"/>
      <c r="I2" s="150"/>
      <c r="J2" s="38"/>
    </row>
    <row r="3" spans="1:19" x14ac:dyDescent="0.25">
      <c r="A3" s="150"/>
      <c r="B3" s="150"/>
      <c r="C3" s="150"/>
      <c r="D3" s="150"/>
      <c r="E3" s="150"/>
      <c r="F3" s="150"/>
      <c r="G3" s="150"/>
      <c r="H3" s="150"/>
      <c r="I3" s="150"/>
      <c r="J3" s="38"/>
    </row>
    <row r="4" spans="1:19" x14ac:dyDescent="0.25">
      <c r="A4" s="150"/>
      <c r="B4" s="150"/>
      <c r="C4" s="150"/>
      <c r="D4" s="150"/>
      <c r="E4" s="150"/>
      <c r="F4" s="150"/>
      <c r="G4" s="150"/>
      <c r="H4" s="150"/>
      <c r="I4" s="150"/>
      <c r="J4" s="38"/>
    </row>
    <row r="5" spans="1:19" x14ac:dyDescent="0.25">
      <c r="A5" s="150"/>
      <c r="B5" s="150"/>
      <c r="C5" s="150"/>
      <c r="D5" s="150"/>
      <c r="E5" s="150"/>
      <c r="F5" s="150"/>
      <c r="G5" s="150"/>
      <c r="H5" s="150"/>
      <c r="I5" s="150"/>
      <c r="J5" s="38"/>
    </row>
    <row r="6" spans="1:19" x14ac:dyDescent="0.25">
      <c r="A6" s="150"/>
      <c r="B6" s="150"/>
      <c r="C6" s="150"/>
      <c r="D6" s="150"/>
      <c r="E6" s="150"/>
      <c r="F6" s="150"/>
      <c r="G6" s="150"/>
      <c r="H6" s="150"/>
      <c r="I6" s="150"/>
      <c r="J6" s="38"/>
    </row>
    <row r="7" spans="1:19" ht="14.65" customHeight="1" x14ac:dyDescent="0.25">
      <c r="A7" s="175" t="s">
        <v>251</v>
      </c>
      <c r="B7" s="174" t="str">
        <f>'Fiche Générale'!B2</f>
        <v>HEALTHY</v>
      </c>
      <c r="C7" s="135" t="s">
        <v>234</v>
      </c>
      <c r="D7" s="135"/>
      <c r="E7" s="172" t="str">
        <f>'Fiche Générale'!B3</f>
        <v>Ingénierie de la santé</v>
      </c>
      <c r="F7" s="173"/>
      <c r="G7" s="135" t="s">
        <v>252</v>
      </c>
      <c r="H7" s="174" t="str">
        <f>'Fiche Générale'!B4</f>
        <v>MMISA18</v>
      </c>
      <c r="I7" s="174"/>
      <c r="J7" s="39"/>
      <c r="K7" s="23"/>
    </row>
    <row r="8" spans="1:19" ht="14.65" customHeight="1" x14ac:dyDescent="0.25">
      <c r="A8" s="176"/>
      <c r="B8" s="174"/>
      <c r="C8" s="135"/>
      <c r="D8" s="135"/>
      <c r="E8" s="172"/>
      <c r="F8" s="173"/>
      <c r="G8" s="135"/>
      <c r="H8" s="174"/>
      <c r="I8" s="174"/>
      <c r="J8" s="39"/>
      <c r="K8" s="23"/>
    </row>
    <row r="9" spans="1:19" ht="14.65" customHeight="1" x14ac:dyDescent="0.25">
      <c r="A9" s="176"/>
      <c r="B9" s="174"/>
      <c r="C9" s="135"/>
      <c r="D9" s="135"/>
      <c r="E9" s="172"/>
      <c r="F9" s="173"/>
      <c r="G9" s="135"/>
      <c r="H9" s="174"/>
      <c r="I9" s="174"/>
      <c r="J9" s="39"/>
      <c r="K9" s="23"/>
    </row>
    <row r="10" spans="1:19" ht="14.65" customHeight="1" x14ac:dyDescent="0.25">
      <c r="A10" s="176"/>
      <c r="B10" s="174"/>
      <c r="C10" s="136" t="s">
        <v>236</v>
      </c>
      <c r="D10" s="136"/>
      <c r="E10" s="143" t="str">
        <f>'Fiche Générale'!B12</f>
        <v>Data, Décisions, Systèmes et eSanté 2D2S</v>
      </c>
      <c r="F10" s="144"/>
      <c r="G10" s="144"/>
      <c r="H10" s="144"/>
      <c r="I10" s="145"/>
      <c r="J10" s="40"/>
      <c r="K10" s="23"/>
    </row>
    <row r="11" spans="1:19" ht="14.65" customHeight="1" x14ac:dyDescent="0.25">
      <c r="A11" s="177"/>
      <c r="B11" s="174"/>
      <c r="C11" s="136"/>
      <c r="D11" s="136"/>
      <c r="E11" s="146"/>
      <c r="F11" s="147"/>
      <c r="G11" s="147"/>
      <c r="H11" s="147"/>
      <c r="I11" s="148"/>
      <c r="J11" s="40"/>
      <c r="K11" s="23"/>
    </row>
    <row r="12" spans="1:19" x14ac:dyDescent="0.25">
      <c r="C12" s="18"/>
      <c r="I12" s="13"/>
      <c r="J12" s="13"/>
      <c r="M12" s="152" t="s">
        <v>253</v>
      </c>
      <c r="N12" s="153"/>
      <c r="O12" s="168"/>
      <c r="P12" s="152" t="s">
        <v>254</v>
      </c>
      <c r="Q12" s="153"/>
      <c r="R12" s="153"/>
      <c r="S12" s="168"/>
    </row>
    <row r="13" spans="1:19" x14ac:dyDescent="0.25">
      <c r="A13" s="156" t="s">
        <v>237</v>
      </c>
      <c r="B13" s="99" t="str">
        <f>'S2 Maquette'!B13:B14</f>
        <v>1ère année de Master</v>
      </c>
      <c r="C13" s="99"/>
      <c r="D13" s="156" t="s">
        <v>255</v>
      </c>
      <c r="E13" s="158">
        <f>'S2 Maquette'!E13:F14</f>
        <v>0</v>
      </c>
      <c r="F13" s="158"/>
      <c r="G13" s="158"/>
      <c r="H13" s="151" t="s">
        <v>256</v>
      </c>
      <c r="I13" s="151"/>
      <c r="J13" s="41"/>
      <c r="M13" s="154"/>
      <c r="N13" s="155"/>
      <c r="O13" s="169"/>
      <c r="P13" s="154"/>
      <c r="Q13" s="155"/>
      <c r="R13" s="155"/>
      <c r="S13" s="169"/>
    </row>
    <row r="14" spans="1:19" x14ac:dyDescent="0.25">
      <c r="A14" s="157"/>
      <c r="B14" s="99"/>
      <c r="C14" s="99"/>
      <c r="D14" s="157"/>
      <c r="E14" s="158"/>
      <c r="F14" s="158"/>
      <c r="G14" s="158"/>
      <c r="H14" s="151"/>
      <c r="I14" s="151"/>
      <c r="J14" s="41"/>
      <c r="M14" s="151" t="s">
        <v>257</v>
      </c>
      <c r="N14" s="152" t="s">
        <v>258</v>
      </c>
      <c r="O14" s="168"/>
      <c r="P14" s="150"/>
      <c r="Q14" s="159"/>
      <c r="R14" s="162"/>
      <c r="S14" s="156"/>
    </row>
    <row r="15" spans="1:19" x14ac:dyDescent="0.25">
      <c r="A15" s="156" t="s">
        <v>259</v>
      </c>
      <c r="B15" s="101" t="str">
        <f>'S2 Maquette'!B15:B16</f>
        <v>Semestre 2</v>
      </c>
      <c r="C15" s="102"/>
      <c r="D15" s="156" t="s">
        <v>260</v>
      </c>
      <c r="E15" s="158">
        <f>'S2 Maquette'!E15:F16</f>
        <v>0</v>
      </c>
      <c r="F15" s="158"/>
      <c r="G15" s="158"/>
      <c r="H15" s="164" t="str">
        <f>'Fiche Générale'!B5</f>
        <v>Seconde Chance</v>
      </c>
      <c r="I15" s="165"/>
      <c r="J15" s="42"/>
      <c r="M15" s="151"/>
      <c r="N15" s="170"/>
      <c r="O15" s="171"/>
      <c r="P15" s="150"/>
      <c r="Q15" s="160"/>
      <c r="R15" s="162"/>
      <c r="S15" s="163"/>
    </row>
    <row r="16" spans="1:19" x14ac:dyDescent="0.25">
      <c r="A16" s="157"/>
      <c r="B16" s="104"/>
      <c r="C16" s="105"/>
      <c r="D16" s="157"/>
      <c r="E16" s="158"/>
      <c r="F16" s="158"/>
      <c r="G16" s="158"/>
      <c r="H16" s="166"/>
      <c r="I16" s="167"/>
      <c r="J16" s="42"/>
      <c r="M16" s="151"/>
      <c r="N16" s="170"/>
      <c r="O16" s="171"/>
      <c r="P16" s="150"/>
      <c r="Q16" s="160"/>
      <c r="R16" s="162"/>
      <c r="S16" s="163"/>
    </row>
    <row r="17" spans="1:20" x14ac:dyDescent="0.25">
      <c r="L17" s="19"/>
      <c r="M17" s="151"/>
      <c r="N17" s="154"/>
      <c r="O17" s="169"/>
      <c r="P17" s="150"/>
      <c r="Q17" s="161"/>
      <c r="R17" s="162"/>
      <c r="S17" s="157"/>
    </row>
    <row r="18" spans="1:20" ht="59.6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4" customHeight="1" x14ac:dyDescent="0.25">
      <c r="A19" s="47" t="str">
        <f>'S2 Maquette'!B19</f>
        <v>ANALYSE DE DONNÉES</v>
      </c>
      <c r="B19" s="47" t="str">
        <f>'S2 Maquette'!C19</f>
        <v>UE</v>
      </c>
      <c r="C19" s="46">
        <f>'S2 Maquette'!F19</f>
        <v>0</v>
      </c>
      <c r="D19" s="7"/>
      <c r="E19" s="7" t="s">
        <v>362</v>
      </c>
      <c r="F19" s="7" t="s">
        <v>362</v>
      </c>
      <c r="G19" s="44"/>
      <c r="H19" s="44" t="s">
        <v>362</v>
      </c>
      <c r="I19" s="44" t="s">
        <v>362</v>
      </c>
      <c r="J19" s="44">
        <v>8</v>
      </c>
      <c r="K19" s="44" t="s">
        <v>27</v>
      </c>
      <c r="L19" s="18" t="s">
        <v>363</v>
      </c>
      <c r="M19" s="44">
        <v>1</v>
      </c>
      <c r="N19" s="44" t="s">
        <v>28</v>
      </c>
      <c r="O19" s="44"/>
      <c r="P19" s="44"/>
      <c r="Q19" s="44"/>
      <c r="R19" s="44"/>
      <c r="S19" s="12"/>
      <c r="T19" s="48"/>
    </row>
    <row r="20" spans="1:20" ht="30.4" customHeight="1" x14ac:dyDescent="0.25">
      <c r="A20" s="47" t="str">
        <f>'S2 Maquette'!B20</f>
        <v>AND1 : data management (partie 2)</v>
      </c>
      <c r="B20" s="47" t="str">
        <f>'S2 Maquette'!C20</f>
        <v>ECUE</v>
      </c>
      <c r="C20" s="46">
        <f>'S2 Maquette'!F20</f>
        <v>0</v>
      </c>
      <c r="D20" s="7">
        <v>2</v>
      </c>
      <c r="E20" s="7" t="s">
        <v>362</v>
      </c>
      <c r="F20" s="7" t="s">
        <v>362</v>
      </c>
      <c r="G20" s="44"/>
      <c r="H20" s="44" t="s">
        <v>362</v>
      </c>
      <c r="I20" s="44" t="s">
        <v>362</v>
      </c>
      <c r="J20" s="44">
        <v>8</v>
      </c>
      <c r="K20" s="44" t="s">
        <v>27</v>
      </c>
      <c r="L20" s="18" t="s">
        <v>363</v>
      </c>
      <c r="M20" s="44">
        <v>1</v>
      </c>
      <c r="N20" s="44" t="s">
        <v>28</v>
      </c>
      <c r="O20" s="44"/>
      <c r="P20" s="44"/>
      <c r="Q20" s="44"/>
      <c r="R20" s="44"/>
      <c r="S20" s="12"/>
      <c r="T20" s="48"/>
    </row>
    <row r="21" spans="1:20" ht="30.4" customHeight="1" x14ac:dyDescent="0.25">
      <c r="A21" s="47" t="str">
        <f>'S2 Maquette'!B21</f>
        <v>AND2 : statistiques inférentielles, initiation à R (2)</v>
      </c>
      <c r="B21" s="47" t="str">
        <f>'S2 Maquette'!C21</f>
        <v>ECUE</v>
      </c>
      <c r="C21" s="46">
        <f>'S2 Maquette'!F21</f>
        <v>0</v>
      </c>
      <c r="D21" s="7">
        <v>1</v>
      </c>
      <c r="E21" s="7" t="s">
        <v>362</v>
      </c>
      <c r="F21" s="7" t="s">
        <v>362</v>
      </c>
      <c r="G21" s="44"/>
      <c r="H21" s="44" t="s">
        <v>362</v>
      </c>
      <c r="I21" s="44" t="s">
        <v>362</v>
      </c>
      <c r="J21" s="44">
        <v>8</v>
      </c>
      <c r="K21" s="44" t="s">
        <v>27</v>
      </c>
      <c r="L21" s="18" t="s">
        <v>363</v>
      </c>
      <c r="M21" s="44">
        <v>1</v>
      </c>
      <c r="N21" s="44" t="s">
        <v>28</v>
      </c>
      <c r="O21" s="44"/>
      <c r="P21" s="44"/>
      <c r="Q21" s="44"/>
      <c r="R21" s="44"/>
      <c r="S21" s="12"/>
      <c r="T21" s="48"/>
    </row>
    <row r="22" spans="1:20" ht="30.4" customHeight="1" x14ac:dyDescent="0.25">
      <c r="A22" s="47" t="str">
        <f>'S2 Maquette'!B22</f>
        <v>INF1 : référentiels et qualité des données en santé</v>
      </c>
      <c r="B22" s="47" t="str">
        <f>'S2 Maquette'!C22</f>
        <v>ECUE</v>
      </c>
      <c r="C22" s="46">
        <f>'S2 Maquette'!F22</f>
        <v>0</v>
      </c>
      <c r="D22" s="7">
        <v>1</v>
      </c>
      <c r="E22" s="7" t="s">
        <v>362</v>
      </c>
      <c r="F22" s="7" t="s">
        <v>362</v>
      </c>
      <c r="G22" s="44"/>
      <c r="H22" s="44" t="s">
        <v>362</v>
      </c>
      <c r="I22" s="44" t="s">
        <v>362</v>
      </c>
      <c r="J22" s="44">
        <v>8</v>
      </c>
      <c r="K22" s="44" t="s">
        <v>27</v>
      </c>
      <c r="L22" s="18" t="s">
        <v>363</v>
      </c>
      <c r="M22" s="44">
        <v>1</v>
      </c>
      <c r="N22" s="44" t="s">
        <v>28</v>
      </c>
      <c r="O22" s="44"/>
      <c r="P22" s="44"/>
      <c r="Q22" s="44"/>
      <c r="R22" s="44"/>
      <c r="S22" s="12"/>
      <c r="T22" s="48"/>
    </row>
    <row r="23" spans="1:20" ht="30.4" customHeight="1" x14ac:dyDescent="0.25">
      <c r="A23" s="47" t="str">
        <f>'S2 Maquette'!B23</f>
        <v>INF2 : systèmes d'information en santé</v>
      </c>
      <c r="B23" s="47" t="str">
        <f>'S2 Maquette'!C23</f>
        <v>ECUE</v>
      </c>
      <c r="C23" s="46">
        <f>'S2 Maquette'!F23</f>
        <v>0</v>
      </c>
      <c r="D23" s="7">
        <v>1</v>
      </c>
      <c r="E23" s="7" t="s">
        <v>362</v>
      </c>
      <c r="F23" s="7" t="s">
        <v>362</v>
      </c>
      <c r="G23" s="44"/>
      <c r="H23" s="44" t="s">
        <v>362</v>
      </c>
      <c r="I23" s="44" t="s">
        <v>362</v>
      </c>
      <c r="J23" s="44">
        <v>8</v>
      </c>
      <c r="K23" s="44" t="s">
        <v>27</v>
      </c>
      <c r="L23" s="18" t="s">
        <v>363</v>
      </c>
      <c r="M23" s="44">
        <v>1</v>
      </c>
      <c r="N23" s="44" t="s">
        <v>28</v>
      </c>
      <c r="O23" s="44"/>
      <c r="P23" s="44"/>
      <c r="Q23" s="44"/>
      <c r="R23" s="44"/>
      <c r="S23" s="12"/>
      <c r="T23" s="48"/>
    </row>
    <row r="24" spans="1:20" ht="30.4" customHeight="1" x14ac:dyDescent="0.25">
      <c r="A24" s="47" t="str">
        <f>'S2 Maquette'!B24</f>
        <v>INF3 : éléments de knowledge management</v>
      </c>
      <c r="B24" s="47" t="str">
        <f>'S2 Maquette'!C24</f>
        <v>ECUE</v>
      </c>
      <c r="C24" s="46">
        <f>'S2 Maquette'!F24</f>
        <v>0</v>
      </c>
      <c r="D24" s="7">
        <v>2</v>
      </c>
      <c r="E24" s="7" t="s">
        <v>362</v>
      </c>
      <c r="F24" s="7" t="s">
        <v>362</v>
      </c>
      <c r="G24" s="44"/>
      <c r="H24" s="44" t="s">
        <v>362</v>
      </c>
      <c r="I24" s="44" t="s">
        <v>362</v>
      </c>
      <c r="J24" s="44">
        <v>8</v>
      </c>
      <c r="K24" s="44" t="s">
        <v>27</v>
      </c>
      <c r="L24" s="18" t="s">
        <v>363</v>
      </c>
      <c r="M24" s="44">
        <v>1</v>
      </c>
      <c r="N24" s="44" t="s">
        <v>28</v>
      </c>
      <c r="O24" s="44"/>
      <c r="P24" s="44"/>
      <c r="Q24" s="44"/>
      <c r="R24" s="44"/>
      <c r="S24" s="12"/>
      <c r="T24" s="48"/>
    </row>
    <row r="25" spans="1:20" ht="30.4" customHeight="1" x14ac:dyDescent="0.25">
      <c r="A25" s="47" t="str">
        <f>'S2 Maquette'!B25</f>
        <v>GESTION DE LA QUALITE ET DES RISQUES</v>
      </c>
      <c r="B25" s="47" t="str">
        <f>'S2 Maquette'!C25</f>
        <v>UE</v>
      </c>
      <c r="C25" s="46">
        <f>'S2 Maquette'!F25</f>
        <v>0</v>
      </c>
      <c r="D25" s="7"/>
      <c r="E25" s="7" t="s">
        <v>362</v>
      </c>
      <c r="F25" s="7" t="s">
        <v>362</v>
      </c>
      <c r="G25" s="44"/>
      <c r="H25" s="44" t="s">
        <v>362</v>
      </c>
      <c r="I25" s="44" t="s">
        <v>362</v>
      </c>
      <c r="J25" s="44">
        <v>8</v>
      </c>
      <c r="K25" s="44" t="s">
        <v>27</v>
      </c>
      <c r="L25" s="18" t="s">
        <v>363</v>
      </c>
      <c r="M25" s="44">
        <v>1</v>
      </c>
      <c r="N25" s="44" t="s">
        <v>28</v>
      </c>
      <c r="O25" s="44"/>
      <c r="P25" s="44"/>
      <c r="Q25" s="44"/>
      <c r="R25" s="44"/>
      <c r="S25" s="12"/>
      <c r="T25" s="48"/>
    </row>
    <row r="26" spans="1:20" ht="30.4" customHeight="1" x14ac:dyDescent="0.25">
      <c r="A26" s="47" t="str">
        <f>'S2 Maquette'!B26</f>
        <v>GEQ1 : risques psycho-sociaux, IPCS, sécurité, vigilance, gestion de l'alerte, document unique</v>
      </c>
      <c r="B26" s="47" t="str">
        <f>'S2 Maquette'!C26</f>
        <v>ECUE</v>
      </c>
      <c r="C26" s="46">
        <f>'S2 Maquette'!F26</f>
        <v>0</v>
      </c>
      <c r="D26" s="7">
        <v>2</v>
      </c>
      <c r="E26" s="7" t="s">
        <v>362</v>
      </c>
      <c r="F26" s="7" t="s">
        <v>362</v>
      </c>
      <c r="G26" s="44"/>
      <c r="H26" s="44" t="s">
        <v>362</v>
      </c>
      <c r="I26" s="44" t="s">
        <v>362</v>
      </c>
      <c r="J26" s="44">
        <v>8</v>
      </c>
      <c r="K26" s="44" t="s">
        <v>27</v>
      </c>
      <c r="L26" s="18" t="s">
        <v>363</v>
      </c>
      <c r="M26" s="44">
        <v>1</v>
      </c>
      <c r="N26" s="44" t="s">
        <v>28</v>
      </c>
      <c r="O26" s="44"/>
      <c r="P26" s="44"/>
      <c r="Q26" s="44"/>
      <c r="R26" s="44"/>
      <c r="S26" s="12"/>
      <c r="T26" s="48"/>
    </row>
    <row r="27" spans="1:20" ht="30.4" customHeight="1" x14ac:dyDescent="0.25">
      <c r="A27" s="47" t="str">
        <f>'S2 Maquette'!B27</f>
        <v>GEQ2 : évaluation des soins et des pratiques professionnelles</v>
      </c>
      <c r="B27" s="47" t="str">
        <f>'S2 Maquette'!C27</f>
        <v>ECUE</v>
      </c>
      <c r="C27" s="46">
        <f>'S2 Maquette'!F27</f>
        <v>0</v>
      </c>
      <c r="D27" s="7">
        <v>1</v>
      </c>
      <c r="E27" s="7" t="s">
        <v>362</v>
      </c>
      <c r="F27" s="7" t="s">
        <v>362</v>
      </c>
      <c r="G27" s="44"/>
      <c r="H27" s="44" t="s">
        <v>362</v>
      </c>
      <c r="I27" s="44" t="s">
        <v>362</v>
      </c>
      <c r="J27" s="44">
        <v>8</v>
      </c>
      <c r="K27" s="44" t="s">
        <v>27</v>
      </c>
      <c r="L27" s="18" t="s">
        <v>363</v>
      </c>
      <c r="M27" s="44">
        <v>1</v>
      </c>
      <c r="N27" s="44" t="s">
        <v>28</v>
      </c>
      <c r="O27" s="44"/>
      <c r="P27" s="44"/>
      <c r="Q27" s="44"/>
      <c r="R27" s="44"/>
      <c r="S27" s="12"/>
      <c r="T27" s="48"/>
    </row>
    <row r="28" spans="1:20" ht="30.4" customHeight="1" x14ac:dyDescent="0.25">
      <c r="A28" s="47" t="str">
        <f>'S2 Maquette'!B28</f>
        <v>RIS1 : risques liés à l'alimentation et à l'eau</v>
      </c>
      <c r="B28" s="47" t="str">
        <f>'S2 Maquette'!C28</f>
        <v>ECUE</v>
      </c>
      <c r="C28" s="46">
        <f>'S2 Maquette'!F28</f>
        <v>0</v>
      </c>
      <c r="D28" s="7">
        <v>2</v>
      </c>
      <c r="E28" s="7" t="s">
        <v>362</v>
      </c>
      <c r="F28" s="7" t="s">
        <v>362</v>
      </c>
      <c r="G28" s="44"/>
      <c r="H28" s="44" t="s">
        <v>362</v>
      </c>
      <c r="I28" s="44" t="s">
        <v>362</v>
      </c>
      <c r="J28" s="44">
        <v>8</v>
      </c>
      <c r="K28" s="44" t="s">
        <v>27</v>
      </c>
      <c r="L28" s="18" t="s">
        <v>363</v>
      </c>
      <c r="M28" s="44">
        <v>1</v>
      </c>
      <c r="N28" s="44" t="s">
        <v>28</v>
      </c>
      <c r="O28" s="44"/>
      <c r="P28" s="44"/>
      <c r="Q28" s="44"/>
      <c r="R28" s="44"/>
      <c r="S28" s="12"/>
      <c r="T28" s="48"/>
    </row>
    <row r="29" spans="1:20" ht="30.4" customHeight="1" x14ac:dyDescent="0.25">
      <c r="A29" s="47" t="str">
        <f>'S2 Maquette'!B29</f>
        <v>RIS2 : risque radiologique et radioprotection</v>
      </c>
      <c r="B29" s="47" t="str">
        <f>'S2 Maquette'!C29</f>
        <v>ECUE</v>
      </c>
      <c r="C29" s="46">
        <f>'S2 Maquette'!F29</f>
        <v>0</v>
      </c>
      <c r="D29" s="7">
        <v>1</v>
      </c>
      <c r="E29" s="7" t="s">
        <v>362</v>
      </c>
      <c r="F29" s="7" t="s">
        <v>362</v>
      </c>
      <c r="G29" s="44"/>
      <c r="H29" s="44" t="s">
        <v>362</v>
      </c>
      <c r="I29" s="44" t="s">
        <v>362</v>
      </c>
      <c r="J29" s="44">
        <v>8</v>
      </c>
      <c r="K29" s="44" t="s">
        <v>27</v>
      </c>
      <c r="L29" s="18" t="s">
        <v>363</v>
      </c>
      <c r="M29" s="44">
        <v>1</v>
      </c>
      <c r="N29" s="44" t="s">
        <v>28</v>
      </c>
      <c r="O29" s="44"/>
      <c r="P29" s="44"/>
      <c r="Q29" s="44"/>
      <c r="R29" s="44"/>
      <c r="S29" s="12"/>
      <c r="T29" s="48"/>
    </row>
    <row r="30" spans="1:20" ht="30.4" customHeight="1" x14ac:dyDescent="0.25">
      <c r="A30" s="47" t="str">
        <f>'S2 Maquette'!B30</f>
        <v>RIS3 : gestion des déchets</v>
      </c>
      <c r="B30" s="47" t="str">
        <f>'S2 Maquette'!C30</f>
        <v>ECUE</v>
      </c>
      <c r="C30" s="46">
        <f>'S2 Maquette'!F30</f>
        <v>0</v>
      </c>
      <c r="D30" s="7">
        <v>2</v>
      </c>
      <c r="E30" s="7" t="s">
        <v>362</v>
      </c>
      <c r="F30" s="7" t="s">
        <v>362</v>
      </c>
      <c r="G30" s="44"/>
      <c r="H30" s="44" t="s">
        <v>362</v>
      </c>
      <c r="I30" s="44" t="s">
        <v>362</v>
      </c>
      <c r="J30" s="44">
        <v>8</v>
      </c>
      <c r="K30" s="44" t="s">
        <v>27</v>
      </c>
      <c r="L30" s="18" t="s">
        <v>363</v>
      </c>
      <c r="M30" s="44">
        <v>1</v>
      </c>
      <c r="N30" s="44" t="s">
        <v>28</v>
      </c>
      <c r="O30" s="44"/>
      <c r="P30" s="44"/>
      <c r="Q30" s="44"/>
      <c r="R30" s="44"/>
      <c r="S30" s="12"/>
      <c r="T30" s="48"/>
    </row>
    <row r="31" spans="1:20" ht="30.4" customHeight="1" x14ac:dyDescent="0.25">
      <c r="A31" s="47" t="str">
        <f>'S2 Maquette'!B31</f>
        <v>RIS4 : gestion des risques environnementaux</v>
      </c>
      <c r="B31" s="47" t="str">
        <f>'S2 Maquette'!C31</f>
        <v>ECUE</v>
      </c>
      <c r="C31" s="46">
        <f>'S2 Maquette'!F31</f>
        <v>0</v>
      </c>
      <c r="D31" s="7">
        <v>1</v>
      </c>
      <c r="E31" s="7" t="s">
        <v>362</v>
      </c>
      <c r="F31" s="7" t="s">
        <v>362</v>
      </c>
      <c r="G31" s="44"/>
      <c r="H31" s="44" t="s">
        <v>362</v>
      </c>
      <c r="I31" s="44" t="s">
        <v>362</v>
      </c>
      <c r="J31" s="44">
        <v>8</v>
      </c>
      <c r="K31" s="44" t="s">
        <v>27</v>
      </c>
      <c r="L31" s="18" t="s">
        <v>363</v>
      </c>
      <c r="M31" s="44">
        <v>1</v>
      </c>
      <c r="N31" s="44" t="s">
        <v>28</v>
      </c>
      <c r="O31" s="44"/>
      <c r="P31" s="44"/>
      <c r="Q31" s="44"/>
      <c r="R31" s="44"/>
      <c r="S31" s="12"/>
      <c r="T31" s="48"/>
    </row>
    <row r="32" spans="1:20" ht="30.4" customHeight="1" x14ac:dyDescent="0.25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 t="s">
        <v>362</v>
      </c>
      <c r="F32" s="7" t="s">
        <v>362</v>
      </c>
      <c r="G32" s="44"/>
      <c r="H32" s="44" t="s">
        <v>362</v>
      </c>
      <c r="I32" s="44" t="s">
        <v>362</v>
      </c>
      <c r="J32" s="44">
        <v>8</v>
      </c>
      <c r="K32" s="44" t="s">
        <v>27</v>
      </c>
      <c r="L32" s="18" t="s">
        <v>363</v>
      </c>
      <c r="M32" s="44">
        <v>1</v>
      </c>
      <c r="N32" s="44" t="s">
        <v>28</v>
      </c>
      <c r="O32" s="44"/>
      <c r="P32" s="44"/>
      <c r="Q32" s="44"/>
      <c r="R32" s="44"/>
      <c r="S32" s="12"/>
      <c r="T32" s="48"/>
    </row>
    <row r="33" spans="1:20" ht="30.4" customHeight="1" x14ac:dyDescent="0.25">
      <c r="A33" s="47" t="str">
        <f>'S2 Maquette'!B33</f>
        <v>PPR - Stage ou Projet Tuteuré impliquant des enseignants et la Master Entreprise</v>
      </c>
      <c r="B33" s="47" t="str">
        <f>'S2 Maquette'!C33</f>
        <v>UE</v>
      </c>
      <c r="C33" s="46">
        <f>'S2 Maquette'!F33</f>
        <v>0</v>
      </c>
      <c r="D33" s="7"/>
      <c r="E33" s="7" t="s">
        <v>362</v>
      </c>
      <c r="F33" s="7" t="s">
        <v>362</v>
      </c>
      <c r="G33" s="44"/>
      <c r="H33" s="44" t="s">
        <v>362</v>
      </c>
      <c r="I33" s="44" t="s">
        <v>362</v>
      </c>
      <c r="J33" s="44">
        <v>8</v>
      </c>
      <c r="K33" s="44" t="s">
        <v>27</v>
      </c>
      <c r="L33" s="18" t="s">
        <v>363</v>
      </c>
      <c r="M33" s="44">
        <v>1</v>
      </c>
      <c r="N33" s="44" t="s">
        <v>28</v>
      </c>
      <c r="O33" s="44"/>
      <c r="P33" s="44"/>
      <c r="Q33" s="44"/>
      <c r="R33" s="44"/>
      <c r="S33" s="12"/>
      <c r="T33" s="48"/>
    </row>
    <row r="34" spans="1:20" ht="30.4" customHeight="1" x14ac:dyDescent="0.25">
      <c r="A34" s="47" t="str">
        <f>'S2 Maquette'!B34</f>
        <v>MET1: méthodes et outils de la recherche</v>
      </c>
      <c r="B34" s="47" t="str">
        <f>'S2 Maquette'!C34</f>
        <v>ECUE</v>
      </c>
      <c r="C34" s="46">
        <f>'S2 Maquette'!F34</f>
        <v>0</v>
      </c>
      <c r="D34" s="7">
        <v>1</v>
      </c>
      <c r="E34" s="7" t="s">
        <v>362</v>
      </c>
      <c r="F34" s="7" t="s">
        <v>362</v>
      </c>
      <c r="G34" s="44"/>
      <c r="H34" s="44" t="s">
        <v>362</v>
      </c>
      <c r="I34" s="44" t="s">
        <v>362</v>
      </c>
      <c r="J34" s="44">
        <v>8</v>
      </c>
      <c r="K34" s="44" t="s">
        <v>27</v>
      </c>
      <c r="L34" s="18" t="s">
        <v>363</v>
      </c>
      <c r="M34" s="44">
        <v>1</v>
      </c>
      <c r="N34" s="44" t="s">
        <v>28</v>
      </c>
      <c r="O34" s="44"/>
      <c r="P34" s="44"/>
      <c r="Q34" s="44"/>
      <c r="R34" s="44"/>
      <c r="S34" s="12"/>
      <c r="T34" s="48"/>
    </row>
    <row r="35" spans="1:20" ht="30.4" customHeight="1" x14ac:dyDescent="0.25">
      <c r="A35" s="47" t="str">
        <f>'S2 Maquette'!B35</f>
        <v>MET5: méthodes d'évaluation en santé publique</v>
      </c>
      <c r="B35" s="47" t="str">
        <f>'S2 Maquette'!C35</f>
        <v>ECUE</v>
      </c>
      <c r="C35" s="46">
        <f>'S2 Maquette'!F35</f>
        <v>0</v>
      </c>
      <c r="D35" s="7">
        <v>1</v>
      </c>
      <c r="E35" s="7" t="s">
        <v>362</v>
      </c>
      <c r="F35" s="7" t="s">
        <v>362</v>
      </c>
      <c r="G35" s="44"/>
      <c r="H35" s="44" t="s">
        <v>362</v>
      </c>
      <c r="I35" s="44" t="s">
        <v>362</v>
      </c>
      <c r="J35" s="44">
        <v>8</v>
      </c>
      <c r="K35" s="44" t="s">
        <v>27</v>
      </c>
      <c r="L35" s="18" t="s">
        <v>363</v>
      </c>
      <c r="M35" s="44">
        <v>1</v>
      </c>
      <c r="N35" s="44" t="s">
        <v>28</v>
      </c>
      <c r="O35" s="44"/>
      <c r="P35" s="44"/>
      <c r="Q35" s="44"/>
      <c r="R35" s="44"/>
      <c r="S35" s="12"/>
      <c r="T35" s="48"/>
    </row>
    <row r="36" spans="1:20" ht="30.4" customHeight="1" x14ac:dyDescent="0.25">
      <c r="A36" s="47" t="str">
        <f>'S2 Maquette'!B36</f>
        <v>PPR :  Projet Tuteuré impliquant des enseignants et la Master Entreprise / Stage en entreprise, rédaction d'un mémoire, soutenance publique du projet</v>
      </c>
      <c r="B36" s="47" t="str">
        <f>'S2 Maquette'!C36</f>
        <v>ECUE</v>
      </c>
      <c r="C36" s="46">
        <f>'S2 Maquette'!F36</f>
        <v>0</v>
      </c>
      <c r="D36" s="7">
        <v>4</v>
      </c>
      <c r="E36" s="7" t="s">
        <v>362</v>
      </c>
      <c r="F36" s="7" t="s">
        <v>362</v>
      </c>
      <c r="G36" s="44"/>
      <c r="H36" s="44" t="s">
        <v>362</v>
      </c>
      <c r="I36" s="44" t="s">
        <v>362</v>
      </c>
      <c r="J36" s="44">
        <v>8</v>
      </c>
      <c r="K36" s="44" t="s">
        <v>27</v>
      </c>
      <c r="L36" s="18" t="s">
        <v>363</v>
      </c>
      <c r="M36" s="44">
        <v>1</v>
      </c>
      <c r="N36" s="44" t="s">
        <v>33</v>
      </c>
      <c r="O36" s="44"/>
      <c r="P36" s="44"/>
      <c r="Q36" s="44"/>
      <c r="R36" s="44"/>
      <c r="S36" s="12"/>
      <c r="T36" s="48"/>
    </row>
    <row r="37" spans="1:20" ht="30.4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4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4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4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4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4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4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4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4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4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4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4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4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4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4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4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4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4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4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4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4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4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4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4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4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4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4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4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4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4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4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4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4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4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4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4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4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4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4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4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4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4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4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4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4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4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4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4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4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4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4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4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4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4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4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4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4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4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4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4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4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4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4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4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4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4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4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4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4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4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4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4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4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4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4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4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4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4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4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4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4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4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4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4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4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4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4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4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4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4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4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4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4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4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4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4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4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4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4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4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4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4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4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4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4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4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4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4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4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4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4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4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4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4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4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4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4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4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4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4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4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4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4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4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4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4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4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4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4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4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4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4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4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4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4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4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4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4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4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4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4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4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4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4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4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4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4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4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4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4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4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4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4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4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4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4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4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4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4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4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4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4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4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4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4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4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4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4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4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4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4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4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4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4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4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4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4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4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4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4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4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4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4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4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4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4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4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4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4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4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4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4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4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4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4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4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4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4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4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4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4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4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4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4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4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4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4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4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4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4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4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4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4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4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4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4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4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4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4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4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4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4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4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4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4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4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4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4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4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4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4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4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4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4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4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4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4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4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4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4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4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4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4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4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4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4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4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4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4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4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4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4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4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4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4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4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4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4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4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4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4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4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4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4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  <row r="307" spans="11:11" x14ac:dyDescent="0.25">
      <c r="K307" s="18" t="s">
        <v>277</v>
      </c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phoneticPr fontId="12" type="noConversion"/>
  <conditionalFormatting sqref="A1:A17 A301:A999">
    <cfRule type="expression" dxfId="79" priority="13">
      <formula>$C1="BLOC"</formula>
    </cfRule>
    <cfRule type="expression" dxfId="78" priority="14">
      <formula>$C1="OPTION"</formula>
    </cfRule>
    <cfRule type="expression" dxfId="77" priority="12">
      <formula>$C1="Parcours Pédagogique"</formula>
    </cfRule>
  </conditionalFormatting>
  <conditionalFormatting sqref="A18:S18 A19:K36 M19:S36 A37:S300">
    <cfRule type="expression" dxfId="76" priority="24">
      <formula>$C18="Fermeture"</formula>
    </cfRule>
    <cfRule type="expression" dxfId="75" priority="23">
      <formula>$C18="Création"</formula>
    </cfRule>
    <cfRule type="expression" dxfId="74" priority="22">
      <formula>$C18="Modification"</formula>
    </cfRule>
  </conditionalFormatting>
  <conditionalFormatting sqref="A18:S18 A37:S300 M19:S36 A19:K36">
    <cfRule type="expression" dxfId="73" priority="21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72" priority="19">
      <formula>$D1="Création"</formula>
    </cfRule>
    <cfRule type="expression" dxfId="71" priority="18">
      <formula>$D1="Modification"</formula>
    </cfRule>
    <cfRule type="expression" dxfId="70" priority="20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69" priority="17">
      <formula>$D1="Modification MCC"</formula>
    </cfRule>
  </conditionalFormatting>
  <conditionalFormatting sqref="J1:J999">
    <cfRule type="expression" dxfId="68" priority="9">
      <formula>$I1="NON"</formula>
    </cfRule>
  </conditionalFormatting>
  <conditionalFormatting sqref="L18 L37:L300">
    <cfRule type="expression" dxfId="67" priority="15">
      <formula>$K18="CT (Contrôle terminal)"</formula>
    </cfRule>
    <cfRule type="expression" dxfId="66" priority="16">
      <formula>$K18="CCI (CC Intégral)"</formula>
    </cfRule>
  </conditionalFormatting>
  <conditionalFormatting sqref="M1:M999">
    <cfRule type="expression" dxfId="65" priority="11">
      <formula>$K1="CT (Contrôle terminal)"</formula>
    </cfRule>
  </conditionalFormatting>
  <conditionalFormatting sqref="N1:O999">
    <cfRule type="expression" dxfId="64" priority="8">
      <formula>$K1="CCI (CC Intégral)"</formula>
    </cfRule>
  </conditionalFormatting>
  <conditionalFormatting sqref="P19:S300">
    <cfRule type="expression" dxfId="63" priority="10">
      <formula>$H$15="Session Unique"</formula>
    </cfRule>
  </conditionalFormatting>
  <conditionalFormatting sqref="Q1:R999">
    <cfRule type="expression" dxfId="62" priority="6">
      <formula>$P1="Autres"</formula>
    </cfRule>
  </conditionalFormatting>
  <conditionalFormatting sqref="S1:S999">
    <cfRule type="expression" dxfId="61" priority="7">
      <formula>$P1="CT (Contrôle terminal)"</formula>
    </cfRule>
  </conditionalFormatting>
  <conditionalFormatting sqref="T18">
    <cfRule type="expression" dxfId="60" priority="5">
      <formula>$C18="Fermeture"</formula>
    </cfRule>
    <cfRule type="expression" dxfId="59" priority="2">
      <formula>$C18="Modification MCC"</formula>
    </cfRule>
    <cfRule type="expression" dxfId="58" priority="4">
      <formula>$C18="Création"</formula>
    </cfRule>
    <cfRule type="expression" dxfId="57" priority="3">
      <formula>$C18="Modification"</formula>
    </cfRule>
    <cfRule type="expression" dxfId="56" priority="1">
      <formula>$P18="CT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Normal="100" workbookViewId="0">
      <pane ySplit="18" topLeftCell="A32" activePane="bottomLeft" state="frozen"/>
      <selection pane="bottomLeft" activeCell="H52" sqref="H52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0" x14ac:dyDescent="0.25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0" x14ac:dyDescent="0.25">
      <c r="A3" s="150"/>
      <c r="B3" s="150"/>
      <c r="C3" s="150"/>
      <c r="D3" s="150"/>
      <c r="E3" s="150"/>
      <c r="F3" s="150"/>
      <c r="G3" s="150"/>
      <c r="H3" s="150"/>
      <c r="I3" s="150"/>
      <c r="J3" s="150"/>
    </row>
    <row r="4" spans="1:10" x14ac:dyDescent="0.25">
      <c r="A4" s="150"/>
      <c r="B4" s="150"/>
      <c r="C4" s="150"/>
      <c r="D4" s="150"/>
      <c r="E4" s="150"/>
      <c r="F4" s="150"/>
      <c r="G4" s="150"/>
      <c r="H4" s="150"/>
      <c r="I4" s="150"/>
      <c r="J4" s="150"/>
    </row>
    <row r="5" spans="1:10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0" x14ac:dyDescent="0.25">
      <c r="A6" s="150"/>
      <c r="B6" s="150"/>
      <c r="C6" s="150"/>
      <c r="D6" s="150"/>
      <c r="E6" s="150"/>
      <c r="F6" s="150"/>
      <c r="G6" s="150"/>
      <c r="H6" s="150"/>
      <c r="I6" s="150"/>
      <c r="J6" s="150"/>
    </row>
    <row r="7" spans="1:10" ht="18" customHeight="1" x14ac:dyDescent="0.25">
      <c r="A7" s="135" t="s">
        <v>233</v>
      </c>
      <c r="B7" s="138" t="str">
        <f>'Fiche Générale'!B2</f>
        <v>HEALTHY</v>
      </c>
      <c r="C7" s="135" t="s">
        <v>234</v>
      </c>
      <c r="D7" s="135"/>
      <c r="E7" s="137" t="str">
        <f>'Fiche Générale'!B3</f>
        <v>Ingénierie de la santé</v>
      </c>
      <c r="F7" s="138"/>
      <c r="G7" s="135" t="s">
        <v>235</v>
      </c>
      <c r="H7" s="149" t="str">
        <f>'Fiche Générale'!B4</f>
        <v>MMISA18</v>
      </c>
      <c r="I7" s="149"/>
      <c r="J7" s="149"/>
    </row>
    <row r="8" spans="1:10" ht="18" customHeight="1" x14ac:dyDescent="0.25">
      <c r="A8" s="135"/>
      <c r="B8" s="140"/>
      <c r="C8" s="135"/>
      <c r="D8" s="135"/>
      <c r="E8" s="139"/>
      <c r="F8" s="140"/>
      <c r="G8" s="135"/>
      <c r="H8" s="149"/>
      <c r="I8" s="149"/>
      <c r="J8" s="149"/>
    </row>
    <row r="9" spans="1:10" ht="18" customHeight="1" x14ac:dyDescent="0.25">
      <c r="A9" s="135"/>
      <c r="B9" s="140"/>
      <c r="C9" s="135"/>
      <c r="D9" s="135"/>
      <c r="E9" s="141"/>
      <c r="F9" s="142"/>
      <c r="G9" s="135"/>
      <c r="H9" s="149"/>
      <c r="I9" s="149"/>
      <c r="J9" s="149"/>
    </row>
    <row r="10" spans="1:10" ht="18" customHeight="1" x14ac:dyDescent="0.25">
      <c r="A10" s="135"/>
      <c r="B10" s="140"/>
      <c r="C10" s="136" t="s">
        <v>236</v>
      </c>
      <c r="D10" s="136"/>
      <c r="E10" s="143" t="str">
        <f>'Fiche Générale'!B12</f>
        <v>Data, Décisions, Systèmes et eSanté 2D2S</v>
      </c>
      <c r="F10" s="144"/>
      <c r="G10" s="144"/>
      <c r="H10" s="144"/>
      <c r="I10" s="144"/>
      <c r="J10" s="145"/>
    </row>
    <row r="11" spans="1:10" ht="18" customHeight="1" x14ac:dyDescent="0.25">
      <c r="A11" s="135"/>
      <c r="B11" s="142"/>
      <c r="C11" s="136"/>
      <c r="D11" s="136"/>
      <c r="E11" s="146"/>
      <c r="F11" s="147"/>
      <c r="G11" s="147"/>
      <c r="H11" s="147"/>
      <c r="I11" s="147"/>
      <c r="J11" s="148"/>
    </row>
    <row r="13" spans="1:10" x14ac:dyDescent="0.25">
      <c r="A13" s="151" t="s">
        <v>237</v>
      </c>
      <c r="B13" s="102" t="s">
        <v>278</v>
      </c>
      <c r="C13" s="151" t="s">
        <v>239</v>
      </c>
      <c r="D13" s="151"/>
      <c r="E13" s="158">
        <f>'S1 Maquette'!E13:F14</f>
        <v>0</v>
      </c>
      <c r="F13" s="158"/>
      <c r="G13" s="151" t="s">
        <v>240</v>
      </c>
      <c r="H13" s="99" t="e">
        <f>Calcul!G7</f>
        <v>#REF!</v>
      </c>
      <c r="I13" s="99"/>
    </row>
    <row r="14" spans="1:10" x14ac:dyDescent="0.25">
      <c r="A14" s="151"/>
      <c r="B14" s="105"/>
      <c r="C14" s="151"/>
      <c r="D14" s="151"/>
      <c r="E14" s="158"/>
      <c r="F14" s="158"/>
      <c r="G14" s="151"/>
      <c r="H14" s="99"/>
      <c r="I14" s="99"/>
    </row>
    <row r="15" spans="1:10" x14ac:dyDescent="0.25">
      <c r="A15" s="151" t="s">
        <v>241</v>
      </c>
      <c r="B15" s="102" t="s">
        <v>204</v>
      </c>
      <c r="C15" s="152" t="s">
        <v>242</v>
      </c>
      <c r="D15" s="153"/>
      <c r="E15" s="151"/>
      <c r="F15" s="151"/>
      <c r="G15" s="151" t="s">
        <v>243</v>
      </c>
      <c r="H15" s="99" t="e">
        <f>Calcul!G20</f>
        <v>#REF!</v>
      </c>
      <c r="I15" s="99"/>
    </row>
    <row r="16" spans="1:10" x14ac:dyDescent="0.25">
      <c r="A16" s="151"/>
      <c r="B16" s="105"/>
      <c r="C16" s="154"/>
      <c r="D16" s="155"/>
      <c r="E16" s="151"/>
      <c r="F16" s="151"/>
      <c r="G16" s="151"/>
      <c r="H16" s="99"/>
      <c r="I16" s="99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15" customHeight="1" x14ac:dyDescent="0.25">
      <c r="A19" s="25">
        <v>1</v>
      </c>
      <c r="B19" s="88" t="s">
        <v>366</v>
      </c>
      <c r="C19" s="89" t="s">
        <v>12</v>
      </c>
      <c r="D19" s="7">
        <v>6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25" t="s">
        <v>281</v>
      </c>
      <c r="B20" s="5" t="s">
        <v>367</v>
      </c>
      <c r="C20" s="7" t="s">
        <v>21</v>
      </c>
      <c r="D20" s="7"/>
      <c r="E20" s="5"/>
      <c r="F20" s="5"/>
      <c r="G20" s="5"/>
      <c r="H20" s="7" t="s">
        <v>137</v>
      </c>
      <c r="I20" s="7">
        <v>30</v>
      </c>
      <c r="J20" s="7"/>
      <c r="K20" s="7"/>
      <c r="L20" s="7" t="s">
        <v>283</v>
      </c>
      <c r="M20" s="7"/>
      <c r="N20" s="5"/>
      <c r="O20" s="5"/>
    </row>
    <row r="21" spans="1:15" s="18" customFormat="1" ht="43.15" customHeight="1" x14ac:dyDescent="0.25">
      <c r="A21" s="25" t="s">
        <v>286</v>
      </c>
      <c r="B21" s="5" t="s">
        <v>368</v>
      </c>
      <c r="C21" s="7" t="s">
        <v>21</v>
      </c>
      <c r="D21" s="7"/>
      <c r="E21" s="5"/>
      <c r="F21" s="5"/>
      <c r="G21" s="5"/>
      <c r="H21" s="7" t="s">
        <v>191</v>
      </c>
      <c r="I21" s="7">
        <v>4</v>
      </c>
      <c r="J21" s="7"/>
      <c r="K21" s="7">
        <v>8</v>
      </c>
      <c r="L21" s="7"/>
      <c r="M21" s="7"/>
      <c r="N21" s="5"/>
      <c r="O21" s="5"/>
    </row>
    <row r="22" spans="1:15" s="18" customFormat="1" ht="43.15" customHeight="1" x14ac:dyDescent="0.25">
      <c r="A22" s="25" t="s">
        <v>290</v>
      </c>
      <c r="B22" s="29" t="s">
        <v>369</v>
      </c>
      <c r="C22" s="7" t="s">
        <v>21</v>
      </c>
      <c r="D22" s="7"/>
      <c r="E22" s="5"/>
      <c r="F22" s="5"/>
      <c r="G22" s="5"/>
      <c r="H22" s="7" t="s">
        <v>191</v>
      </c>
      <c r="I22" s="7">
        <v>45</v>
      </c>
      <c r="J22" s="7"/>
      <c r="K22" s="7"/>
      <c r="L22" s="7"/>
      <c r="M22" s="7"/>
      <c r="N22" s="5"/>
      <c r="O22" s="5"/>
    </row>
    <row r="23" spans="1:15" s="18" customFormat="1" ht="43.15" customHeight="1" x14ac:dyDescent="0.25">
      <c r="A23" s="24" t="s">
        <v>292</v>
      </c>
      <c r="B23" s="6" t="s">
        <v>370</v>
      </c>
      <c r="C23" s="11" t="s">
        <v>21</v>
      </c>
      <c r="D23" s="11"/>
      <c r="E23" s="6"/>
      <c r="F23" s="6"/>
      <c r="G23" s="6"/>
      <c r="H23" s="7" t="s">
        <v>191</v>
      </c>
      <c r="I23" s="11">
        <v>4</v>
      </c>
      <c r="J23" s="11"/>
      <c r="K23" s="11"/>
      <c r="L23" s="11"/>
      <c r="M23" s="11"/>
      <c r="N23" s="6"/>
      <c r="O23" s="6"/>
    </row>
    <row r="24" spans="1:15" ht="43.15" customHeight="1" x14ac:dyDescent="0.25">
      <c r="A24" s="25">
        <v>2</v>
      </c>
      <c r="B24" s="90" t="s">
        <v>371</v>
      </c>
      <c r="C24" s="7" t="s">
        <v>12</v>
      </c>
      <c r="D24" s="7">
        <v>3</v>
      </c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 t="s">
        <v>295</v>
      </c>
      <c r="B25" s="29" t="s">
        <v>372</v>
      </c>
      <c r="C25" s="7" t="s">
        <v>21</v>
      </c>
      <c r="D25" s="7"/>
      <c r="E25" s="5"/>
      <c r="F25" s="5"/>
      <c r="G25" s="5"/>
      <c r="H25" s="7" t="s">
        <v>127</v>
      </c>
      <c r="I25" s="7">
        <v>9</v>
      </c>
      <c r="J25" s="7"/>
      <c r="K25" s="7"/>
      <c r="L25" s="7"/>
      <c r="M25" s="7"/>
      <c r="N25" s="5"/>
      <c r="O25" s="5" t="s">
        <v>380</v>
      </c>
    </row>
    <row r="26" spans="1:15" ht="43.15" customHeight="1" x14ac:dyDescent="0.25">
      <c r="A26" s="25" t="s">
        <v>343</v>
      </c>
      <c r="B26" s="29" t="s">
        <v>373</v>
      </c>
      <c r="C26" s="7" t="s">
        <v>21</v>
      </c>
      <c r="D26" s="7"/>
      <c r="E26" s="5"/>
      <c r="F26" s="5"/>
      <c r="G26" s="5"/>
      <c r="H26" s="7" t="s">
        <v>127</v>
      </c>
      <c r="I26" s="7">
        <v>18</v>
      </c>
      <c r="J26" s="7"/>
      <c r="K26" s="7"/>
      <c r="L26" s="7"/>
      <c r="M26" s="7"/>
      <c r="N26" s="5"/>
      <c r="O26" s="5" t="s">
        <v>380</v>
      </c>
    </row>
    <row r="27" spans="1:15" ht="43.15" customHeight="1" x14ac:dyDescent="0.25">
      <c r="A27" s="25" t="s">
        <v>297</v>
      </c>
      <c r="B27" s="29" t="s">
        <v>374</v>
      </c>
      <c r="C27" s="7" t="s">
        <v>21</v>
      </c>
      <c r="D27" s="7"/>
      <c r="E27" s="5"/>
      <c r="F27" s="5"/>
      <c r="G27" s="5"/>
      <c r="H27" s="7" t="s">
        <v>127</v>
      </c>
      <c r="I27" s="7">
        <v>9</v>
      </c>
      <c r="J27" s="7"/>
      <c r="K27" s="7"/>
      <c r="L27" s="7"/>
      <c r="M27" s="7"/>
      <c r="N27" s="5"/>
      <c r="O27" s="5"/>
    </row>
    <row r="28" spans="1:15" ht="43.15" customHeight="1" x14ac:dyDescent="0.25">
      <c r="A28" s="25" t="s">
        <v>346</v>
      </c>
      <c r="B28" s="29" t="s">
        <v>375</v>
      </c>
      <c r="C28" s="7" t="s">
        <v>21</v>
      </c>
      <c r="D28" s="7"/>
      <c r="E28" s="5"/>
      <c r="F28" s="5"/>
      <c r="G28" s="5"/>
      <c r="H28" s="7" t="s">
        <v>127</v>
      </c>
      <c r="I28" s="16">
        <v>9</v>
      </c>
      <c r="J28" s="7"/>
      <c r="K28" s="7">
        <v>3</v>
      </c>
      <c r="L28" s="7"/>
      <c r="M28" s="7"/>
      <c r="N28" s="5"/>
      <c r="O28" s="5"/>
    </row>
    <row r="29" spans="1:15" ht="43.15" customHeight="1" x14ac:dyDescent="0.25">
      <c r="A29" s="25">
        <v>3</v>
      </c>
      <c r="B29" s="90" t="s">
        <v>376</v>
      </c>
      <c r="C29" s="7" t="s">
        <v>12</v>
      </c>
      <c r="D29" s="7">
        <v>3</v>
      </c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 t="s">
        <v>300</v>
      </c>
      <c r="B30" s="29" t="s">
        <v>377</v>
      </c>
      <c r="C30" s="7" t="s">
        <v>21</v>
      </c>
      <c r="D30" s="7"/>
      <c r="E30" s="5"/>
      <c r="F30" s="5"/>
      <c r="G30" s="5"/>
      <c r="H30" s="7" t="s">
        <v>119</v>
      </c>
      <c r="I30" s="7">
        <v>24</v>
      </c>
      <c r="J30" s="7"/>
      <c r="K30" s="7"/>
      <c r="L30" s="7"/>
      <c r="M30" s="7" t="s">
        <v>13</v>
      </c>
      <c r="N30" s="5"/>
      <c r="O30" s="5" t="s">
        <v>380</v>
      </c>
    </row>
    <row r="31" spans="1:15" ht="43.15" customHeight="1" x14ac:dyDescent="0.25">
      <c r="A31" s="25" t="s">
        <v>302</v>
      </c>
      <c r="B31" s="5" t="s">
        <v>378</v>
      </c>
      <c r="C31" s="7" t="s">
        <v>21</v>
      </c>
      <c r="D31" s="7"/>
      <c r="E31" s="5"/>
      <c r="F31" s="5"/>
      <c r="G31" s="5"/>
      <c r="H31" s="7" t="s">
        <v>119</v>
      </c>
      <c r="I31" s="7">
        <v>8</v>
      </c>
      <c r="J31" s="7"/>
      <c r="K31" s="7"/>
      <c r="L31" s="7"/>
      <c r="M31" s="7" t="s">
        <v>13</v>
      </c>
      <c r="N31" s="5"/>
      <c r="O31" s="5" t="s">
        <v>380</v>
      </c>
    </row>
    <row r="32" spans="1:15" ht="43.15" customHeight="1" x14ac:dyDescent="0.25">
      <c r="A32" s="25" t="s">
        <v>304</v>
      </c>
      <c r="B32" s="29" t="s">
        <v>379</v>
      </c>
      <c r="C32" s="7" t="s">
        <v>21</v>
      </c>
      <c r="D32" s="7"/>
      <c r="E32" s="5"/>
      <c r="F32" s="5"/>
      <c r="G32" s="5"/>
      <c r="H32" s="7" t="s">
        <v>119</v>
      </c>
      <c r="I32" s="7">
        <v>20</v>
      </c>
      <c r="J32" s="7"/>
      <c r="K32" s="7"/>
      <c r="L32" s="7"/>
      <c r="M32" s="7" t="s">
        <v>13</v>
      </c>
      <c r="N32" s="5"/>
      <c r="O32" s="5" t="s">
        <v>380</v>
      </c>
    </row>
    <row r="33" spans="1:15" ht="43.15" customHeight="1" x14ac:dyDescent="0.25">
      <c r="A33" s="25">
        <v>4</v>
      </c>
      <c r="B33" s="90" t="s">
        <v>385</v>
      </c>
      <c r="C33" s="7" t="s">
        <v>12</v>
      </c>
      <c r="D33" s="7">
        <v>6</v>
      </c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 t="s">
        <v>307</v>
      </c>
      <c r="B34" s="95" t="s">
        <v>386</v>
      </c>
      <c r="C34" s="7" t="s">
        <v>21</v>
      </c>
      <c r="D34" s="7"/>
      <c r="E34" s="5"/>
      <c r="F34" s="5"/>
      <c r="G34" s="5"/>
      <c r="H34" s="7" t="s">
        <v>169</v>
      </c>
      <c r="I34" s="7">
        <v>12</v>
      </c>
      <c r="J34" s="7"/>
      <c r="K34" s="7"/>
      <c r="L34" s="7"/>
      <c r="M34" s="7" t="s">
        <v>13</v>
      </c>
      <c r="N34" s="5"/>
      <c r="O34" s="5" t="s">
        <v>409</v>
      </c>
    </row>
    <row r="35" spans="1:15" ht="43.15" customHeight="1" x14ac:dyDescent="0.25">
      <c r="A35" s="25" t="s">
        <v>309</v>
      </c>
      <c r="B35" s="96" t="s">
        <v>387</v>
      </c>
      <c r="C35" s="7" t="s">
        <v>21</v>
      </c>
      <c r="D35" s="7"/>
      <c r="E35" s="5"/>
      <c r="F35" s="5"/>
      <c r="G35" s="5"/>
      <c r="H35" s="7" t="s">
        <v>169</v>
      </c>
      <c r="I35" s="7">
        <v>12</v>
      </c>
      <c r="J35" s="7"/>
      <c r="K35" s="7"/>
      <c r="L35" s="7"/>
      <c r="M35" s="7"/>
      <c r="N35" s="5"/>
      <c r="O35" s="5"/>
    </row>
    <row r="36" spans="1:15" ht="43.15" customHeight="1" x14ac:dyDescent="0.25">
      <c r="A36" s="25" t="s">
        <v>311</v>
      </c>
      <c r="B36" s="96" t="s">
        <v>388</v>
      </c>
      <c r="C36" s="7" t="s">
        <v>21</v>
      </c>
      <c r="D36" s="7"/>
      <c r="E36" s="5"/>
      <c r="F36" s="5"/>
      <c r="G36" s="5"/>
      <c r="H36" s="7" t="s">
        <v>169</v>
      </c>
      <c r="I36" s="7">
        <v>12</v>
      </c>
      <c r="J36" s="7"/>
      <c r="K36" s="7"/>
      <c r="L36" s="7"/>
      <c r="M36" s="7"/>
      <c r="N36" s="5"/>
      <c r="O36" s="5"/>
    </row>
    <row r="37" spans="1:15" ht="43.15" customHeight="1" x14ac:dyDescent="0.25">
      <c r="A37" s="25" t="s">
        <v>390</v>
      </c>
      <c r="B37" s="96" t="s">
        <v>389</v>
      </c>
      <c r="C37" s="7" t="s">
        <v>21</v>
      </c>
      <c r="D37" s="7"/>
      <c r="E37" s="5"/>
      <c r="F37" s="5"/>
      <c r="G37" s="5"/>
      <c r="H37" s="7" t="s">
        <v>169</v>
      </c>
      <c r="I37" s="7">
        <v>12</v>
      </c>
      <c r="J37" s="7"/>
      <c r="K37" s="7"/>
      <c r="L37" s="7"/>
      <c r="M37" s="7"/>
      <c r="N37" s="5"/>
      <c r="O37" s="5"/>
    </row>
    <row r="38" spans="1:15" ht="43.15" customHeight="1" x14ac:dyDescent="0.25">
      <c r="A38" s="25">
        <v>5</v>
      </c>
      <c r="B38" s="29" t="s">
        <v>391</v>
      </c>
      <c r="C38" s="7" t="s">
        <v>12</v>
      </c>
      <c r="D38" s="7">
        <v>3</v>
      </c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 t="s">
        <v>314</v>
      </c>
      <c r="B39" s="95" t="s">
        <v>392</v>
      </c>
      <c r="C39" s="7" t="s">
        <v>21</v>
      </c>
      <c r="D39" s="7"/>
      <c r="E39" s="5"/>
      <c r="F39" s="5"/>
      <c r="G39" s="5"/>
      <c r="H39" s="7" t="s">
        <v>119</v>
      </c>
      <c r="I39" s="7">
        <v>12</v>
      </c>
      <c r="J39" s="7"/>
      <c r="K39" s="7"/>
      <c r="L39" s="7"/>
      <c r="M39" s="7"/>
      <c r="N39" s="5"/>
      <c r="O39" s="5" t="s">
        <v>410</v>
      </c>
    </row>
    <row r="40" spans="1:15" ht="43.15" customHeight="1" x14ac:dyDescent="0.25">
      <c r="A40" s="25" t="s">
        <v>316</v>
      </c>
      <c r="B40" s="95" t="s">
        <v>393</v>
      </c>
      <c r="C40" s="7" t="s">
        <v>21</v>
      </c>
      <c r="D40" s="7"/>
      <c r="E40" s="5"/>
      <c r="F40" s="5"/>
      <c r="G40" s="5"/>
      <c r="H40" s="7" t="s">
        <v>119</v>
      </c>
      <c r="I40" s="7">
        <v>12</v>
      </c>
      <c r="J40" s="7"/>
      <c r="K40" s="7"/>
      <c r="L40" s="7"/>
      <c r="M40" s="7"/>
      <c r="N40" s="5"/>
      <c r="O40" s="5" t="s">
        <v>410</v>
      </c>
    </row>
    <row r="41" spans="1:15" ht="43.15" customHeight="1" x14ac:dyDescent="0.25">
      <c r="A41" s="25" t="s">
        <v>318</v>
      </c>
      <c r="B41" s="95" t="s">
        <v>394</v>
      </c>
      <c r="C41" s="7" t="s">
        <v>21</v>
      </c>
      <c r="D41" s="7"/>
      <c r="E41" s="5"/>
      <c r="F41" s="5"/>
      <c r="G41" s="5"/>
      <c r="H41" s="7" t="s">
        <v>119</v>
      </c>
      <c r="I41" s="7">
        <v>12</v>
      </c>
      <c r="J41" s="7">
        <v>8</v>
      </c>
      <c r="K41" s="7"/>
      <c r="L41" s="7"/>
      <c r="M41" s="7"/>
      <c r="N41" s="5"/>
      <c r="O41" s="5" t="s">
        <v>410</v>
      </c>
    </row>
    <row r="42" spans="1:15" ht="43.15" customHeight="1" x14ac:dyDescent="0.25">
      <c r="A42" s="25">
        <v>6</v>
      </c>
      <c r="B42" s="29" t="s">
        <v>395</v>
      </c>
      <c r="C42" s="7" t="s">
        <v>12</v>
      </c>
      <c r="D42" s="7">
        <v>3</v>
      </c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 t="s">
        <v>321</v>
      </c>
      <c r="B43" s="95" t="s">
        <v>396</v>
      </c>
      <c r="C43" s="7" t="s">
        <v>21</v>
      </c>
      <c r="D43" s="12"/>
      <c r="E43" s="8"/>
      <c r="F43" s="8"/>
      <c r="G43" s="8"/>
      <c r="H43" s="12" t="s">
        <v>169</v>
      </c>
      <c r="I43" s="7">
        <v>2</v>
      </c>
      <c r="J43" s="7"/>
      <c r="K43" s="7">
        <v>12</v>
      </c>
      <c r="L43" s="7"/>
      <c r="M43" s="7"/>
      <c r="N43" s="8"/>
      <c r="O43" s="8" t="s">
        <v>410</v>
      </c>
    </row>
    <row r="44" spans="1:15" ht="43.15" customHeight="1" x14ac:dyDescent="0.3">
      <c r="A44" s="26" t="s">
        <v>324</v>
      </c>
      <c r="B44" s="95" t="s">
        <v>397</v>
      </c>
      <c r="C44" s="7" t="s">
        <v>21</v>
      </c>
      <c r="D44" s="12"/>
      <c r="E44" s="8"/>
      <c r="F44" s="8"/>
      <c r="G44" s="8"/>
      <c r="H44" s="12" t="s">
        <v>169</v>
      </c>
      <c r="I44" s="7">
        <v>2</v>
      </c>
      <c r="J44" s="7">
        <v>12</v>
      </c>
      <c r="K44" s="7"/>
      <c r="L44" s="7"/>
      <c r="M44" s="7"/>
      <c r="N44" s="8"/>
      <c r="O44" s="8" t="s">
        <v>410</v>
      </c>
    </row>
    <row r="45" spans="1:15" ht="43.15" customHeight="1" x14ac:dyDescent="0.3">
      <c r="A45" s="26" t="s">
        <v>326</v>
      </c>
      <c r="B45" s="95" t="s">
        <v>398</v>
      </c>
      <c r="C45" s="7" t="s">
        <v>21</v>
      </c>
      <c r="D45" s="12"/>
      <c r="E45" s="8"/>
      <c r="F45" s="8"/>
      <c r="G45" s="8"/>
      <c r="H45" s="12" t="s">
        <v>169</v>
      </c>
      <c r="I45" s="7">
        <v>2</v>
      </c>
      <c r="J45" s="7">
        <v>12</v>
      </c>
      <c r="K45" s="7"/>
      <c r="L45" s="7"/>
      <c r="M45" s="7"/>
      <c r="N45" s="8"/>
      <c r="O45" s="8" t="s">
        <v>410</v>
      </c>
    </row>
    <row r="46" spans="1:15" ht="43.15" customHeight="1" x14ac:dyDescent="0.3">
      <c r="A46" s="26">
        <v>7</v>
      </c>
      <c r="B46" s="30" t="s">
        <v>399</v>
      </c>
      <c r="C46" s="7" t="s">
        <v>12</v>
      </c>
      <c r="D46" s="12">
        <v>3</v>
      </c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 t="s">
        <v>400</v>
      </c>
      <c r="B47" s="95" t="s">
        <v>402</v>
      </c>
      <c r="C47" s="7" t="s">
        <v>21</v>
      </c>
      <c r="D47" s="12"/>
      <c r="E47" s="8"/>
      <c r="F47" s="8"/>
      <c r="G47" s="8"/>
      <c r="H47" s="12" t="s">
        <v>127</v>
      </c>
      <c r="I47" s="7">
        <v>2</v>
      </c>
      <c r="J47" s="7">
        <v>12</v>
      </c>
      <c r="K47" s="7"/>
      <c r="L47" s="7"/>
      <c r="M47" s="7"/>
      <c r="N47" s="8"/>
      <c r="O47" s="8" t="s">
        <v>411</v>
      </c>
    </row>
    <row r="48" spans="1:15" ht="43.15" customHeight="1" x14ac:dyDescent="0.3">
      <c r="A48" s="26" t="s">
        <v>401</v>
      </c>
      <c r="B48" s="95" t="s">
        <v>403</v>
      </c>
      <c r="C48" s="7" t="s">
        <v>21</v>
      </c>
      <c r="D48" s="12"/>
      <c r="E48" s="8"/>
      <c r="F48" s="8"/>
      <c r="G48" s="8"/>
      <c r="H48" s="12" t="s">
        <v>167</v>
      </c>
      <c r="I48" s="16">
        <v>2</v>
      </c>
      <c r="J48" s="16">
        <v>12</v>
      </c>
      <c r="K48" s="7">
        <v>8</v>
      </c>
      <c r="L48" s="7"/>
      <c r="M48" s="7"/>
      <c r="N48" s="8"/>
      <c r="O48" s="8" t="s">
        <v>411</v>
      </c>
    </row>
    <row r="49" spans="1:15" ht="43.15" customHeight="1" x14ac:dyDescent="0.3">
      <c r="A49" s="26">
        <v>8</v>
      </c>
      <c r="B49" s="30" t="s">
        <v>404</v>
      </c>
      <c r="C49" s="7" t="s">
        <v>12</v>
      </c>
      <c r="D49" s="12">
        <v>3</v>
      </c>
      <c r="E49" s="8"/>
      <c r="F49" s="8"/>
      <c r="G49" s="8"/>
      <c r="H49" s="12" t="s">
        <v>167</v>
      </c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 t="s">
        <v>405</v>
      </c>
      <c r="B50" s="95" t="s">
        <v>407</v>
      </c>
      <c r="C50" s="7" t="s">
        <v>21</v>
      </c>
      <c r="D50" s="12"/>
      <c r="E50" s="8"/>
      <c r="F50" s="8"/>
      <c r="G50" s="8"/>
      <c r="H50" s="12" t="s">
        <v>191</v>
      </c>
      <c r="I50" s="7">
        <v>12</v>
      </c>
      <c r="J50" s="7"/>
      <c r="K50" s="7">
        <v>12</v>
      </c>
      <c r="L50" s="7"/>
      <c r="M50" s="7"/>
      <c r="N50" s="8"/>
      <c r="O50" s="8" t="s">
        <v>412</v>
      </c>
    </row>
    <row r="51" spans="1:15" ht="43.15" customHeight="1" x14ac:dyDescent="0.3">
      <c r="A51" s="27" t="s">
        <v>406</v>
      </c>
      <c r="B51" s="97" t="s">
        <v>408</v>
      </c>
      <c r="C51" s="15" t="s">
        <v>21</v>
      </c>
      <c r="D51" s="14"/>
      <c r="E51" s="9"/>
      <c r="F51" s="9"/>
      <c r="G51" s="9"/>
      <c r="H51" s="14" t="s">
        <v>191</v>
      </c>
      <c r="I51" s="18">
        <v>8</v>
      </c>
      <c r="J51" s="15"/>
      <c r="K51" s="15"/>
      <c r="L51" s="15"/>
      <c r="M51" s="15"/>
      <c r="N51" s="9"/>
      <c r="O51" s="9" t="s">
        <v>412</v>
      </c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15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WcLs/Kb2OLe4mlQ/aMP1UwgxwOzewUtfWNhU6YzmWYdkWgcoADjgFMke5KoRKNn553cp6t/GgJjpMN1geDAuw==" saltValue="h46TkP5Wim7jPjTmlSWRJ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O9 A10:E10 K10:O11 A11:D11 A12:O12 A13:H13 J13:O16 A14:F14 A15:H15 A16:F16 A17:O46 A47:G49 I47:O49 A50:O50 A51:H52 J51:O52 A53:O999">
    <cfRule type="expression" dxfId="55" priority="6">
      <formula>$F1="Création"</formula>
    </cfRule>
    <cfRule type="expression" dxfId="54" priority="5">
      <formula>$F1="Modification"</formula>
    </cfRule>
  </conditionalFormatting>
  <conditionalFormatting sqref="A1:O9 K10:O11 A12:O12 J13:O16 A17:O46 I47:O49 A50:O50 J51:O52 A53:O999 A10:E10 A11:D11 A13:H13 A14:F14 A15:H15 A16:F16 A47:G49 A51:H52">
    <cfRule type="expression" dxfId="53" priority="4">
      <formula>$F1="Fermeture"</formula>
    </cfRule>
  </conditionalFormatting>
  <conditionalFormatting sqref="G1:N46 A1:A999 D1:E999 G47:G49 I47:N49 G50:N50 G51:H52 J51:N52 G53:N999">
    <cfRule type="expression" dxfId="52" priority="1">
      <formula>$C1="Option"</formula>
    </cfRule>
  </conditionalFormatting>
  <conditionalFormatting sqref="H47:H49">
    <cfRule type="expression" dxfId="51" priority="85">
      <formula>$C46="Option"</formula>
    </cfRule>
    <cfRule type="expression" dxfId="50" priority="77">
      <formula>$F46="Modification"</formula>
    </cfRule>
    <cfRule type="expression" dxfId="49" priority="82">
      <formula>$F46="Fermeture"</formula>
    </cfRule>
    <cfRule type="expression" dxfId="48" priority="78">
      <formula>$F46="Création"</formula>
    </cfRule>
  </conditionalFormatting>
  <conditionalFormatting sqref="I52">
    <cfRule type="expression" dxfId="47" priority="74">
      <formula>$F51="Fermeture"</formula>
    </cfRule>
    <cfRule type="expression" dxfId="46" priority="68">
      <formula>$C51="Option"</formula>
    </cfRule>
    <cfRule type="expression" dxfId="45" priority="72">
      <formula>$F51="Création"</formula>
    </cfRule>
    <cfRule type="expression" dxfId="44" priority="71">
      <formula>$F51="Modification"</formula>
    </cfRule>
  </conditionalFormatting>
  <conditionalFormatting sqref="N1:N999">
    <cfRule type="expression" dxfId="43" priority="3">
      <formula>$M1="Porteuse"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  <dataValidation type="list" allowBlank="1" showInputMessage="1" showErrorMessage="1" sqref="H19:H46 H48:H300" xr:uid="{60E226A6-8C48-420E-88F3-29290092A756}">
      <formula1>List_CNU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 codeName="Feuil9"/>
  <dimension ref="A1:T300"/>
  <sheetViews>
    <sheetView topLeftCell="F1" zoomScaleNormal="100" workbookViewId="0">
      <pane ySplit="18" topLeftCell="A19" activePane="bottomLeft" state="frozen"/>
      <selection activeCell="D25" sqref="D25"/>
      <selection pane="bottomLeft" activeCell="O51" sqref="O51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7109375" style="18" customWidth="1"/>
  </cols>
  <sheetData>
    <row r="1" spans="1:19" x14ac:dyDescent="0.25">
      <c r="A1" s="150"/>
      <c r="B1" s="150"/>
      <c r="C1" s="150"/>
      <c r="D1" s="150"/>
      <c r="E1" s="150"/>
      <c r="F1" s="150"/>
      <c r="G1" s="150"/>
      <c r="H1" s="150"/>
      <c r="I1" s="150"/>
      <c r="J1" s="38"/>
    </row>
    <row r="2" spans="1:19" x14ac:dyDescent="0.25">
      <c r="A2" s="150"/>
      <c r="B2" s="150"/>
      <c r="C2" s="150"/>
      <c r="D2" s="150"/>
      <c r="E2" s="150"/>
      <c r="F2" s="150"/>
      <c r="G2" s="150"/>
      <c r="H2" s="150"/>
      <c r="I2" s="150"/>
      <c r="J2" s="38"/>
    </row>
    <row r="3" spans="1:19" x14ac:dyDescent="0.25">
      <c r="A3" s="150"/>
      <c r="B3" s="150"/>
      <c r="C3" s="150"/>
      <c r="D3" s="150"/>
      <c r="E3" s="150"/>
      <c r="F3" s="150"/>
      <c r="G3" s="150"/>
      <c r="H3" s="150"/>
      <c r="I3" s="150"/>
      <c r="J3" s="38"/>
    </row>
    <row r="4" spans="1:19" x14ac:dyDescent="0.25">
      <c r="A4" s="150"/>
      <c r="B4" s="150"/>
      <c r="C4" s="150"/>
      <c r="D4" s="150"/>
      <c r="E4" s="150"/>
      <c r="F4" s="150"/>
      <c r="G4" s="150"/>
      <c r="H4" s="150"/>
      <c r="I4" s="150"/>
      <c r="J4" s="38"/>
    </row>
    <row r="5" spans="1:19" x14ac:dyDescent="0.25">
      <c r="A5" s="150"/>
      <c r="B5" s="150"/>
      <c r="C5" s="150"/>
      <c r="D5" s="150"/>
      <c r="E5" s="150"/>
      <c r="F5" s="150"/>
      <c r="G5" s="150"/>
      <c r="H5" s="150"/>
      <c r="I5" s="150"/>
      <c r="J5" s="38"/>
    </row>
    <row r="6" spans="1:19" x14ac:dyDescent="0.25">
      <c r="A6" s="150"/>
      <c r="B6" s="150"/>
      <c r="C6" s="150"/>
      <c r="D6" s="150"/>
      <c r="E6" s="150"/>
      <c r="F6" s="150"/>
      <c r="G6" s="150"/>
      <c r="H6" s="150"/>
      <c r="I6" s="150"/>
      <c r="J6" s="38"/>
    </row>
    <row r="7" spans="1:19" ht="14.65" customHeight="1" x14ac:dyDescent="0.25">
      <c r="A7" s="175" t="s">
        <v>251</v>
      </c>
      <c r="B7" s="174" t="str">
        <f>'Fiche Générale'!B2</f>
        <v>HEALTHY</v>
      </c>
      <c r="C7" s="135" t="s">
        <v>234</v>
      </c>
      <c r="D7" s="135"/>
      <c r="E7" s="172" t="str">
        <f>'Fiche Générale'!B3</f>
        <v>Ingénierie de la santé</v>
      </c>
      <c r="F7" s="173"/>
      <c r="G7" s="135" t="s">
        <v>252</v>
      </c>
      <c r="H7" s="174" t="str">
        <f>'Fiche Générale'!B4</f>
        <v>MMISA18</v>
      </c>
      <c r="I7" s="174"/>
      <c r="J7" s="39"/>
      <c r="K7" s="23"/>
    </row>
    <row r="8" spans="1:19" ht="14.65" customHeight="1" x14ac:dyDescent="0.25">
      <c r="A8" s="176"/>
      <c r="B8" s="174"/>
      <c r="C8" s="135"/>
      <c r="D8" s="135"/>
      <c r="E8" s="172"/>
      <c r="F8" s="173"/>
      <c r="G8" s="135"/>
      <c r="H8" s="174"/>
      <c r="I8" s="174"/>
      <c r="J8" s="39"/>
      <c r="K8" s="23"/>
    </row>
    <row r="9" spans="1:19" ht="14.65" customHeight="1" x14ac:dyDescent="0.25">
      <c r="A9" s="176"/>
      <c r="B9" s="174"/>
      <c r="C9" s="135"/>
      <c r="D9" s="135"/>
      <c r="E9" s="172"/>
      <c r="F9" s="173"/>
      <c r="G9" s="135"/>
      <c r="H9" s="174"/>
      <c r="I9" s="174"/>
      <c r="J9" s="39"/>
      <c r="K9" s="23"/>
    </row>
    <row r="10" spans="1:19" ht="14.65" customHeight="1" x14ac:dyDescent="0.25">
      <c r="A10" s="176"/>
      <c r="B10" s="174"/>
      <c r="C10" s="136" t="s">
        <v>236</v>
      </c>
      <c r="D10" s="136"/>
      <c r="E10" s="143" t="str">
        <f>'Fiche Générale'!B12</f>
        <v>Data, Décisions, Systèmes et eSanté 2D2S</v>
      </c>
      <c r="F10" s="144"/>
      <c r="G10" s="144"/>
      <c r="H10" s="144"/>
      <c r="I10" s="145"/>
      <c r="J10" s="40"/>
      <c r="K10" s="23"/>
    </row>
    <row r="11" spans="1:19" ht="14.65" customHeight="1" x14ac:dyDescent="0.25">
      <c r="A11" s="177"/>
      <c r="B11" s="174"/>
      <c r="C11" s="136"/>
      <c r="D11" s="136"/>
      <c r="E11" s="146"/>
      <c r="F11" s="147"/>
      <c r="G11" s="147"/>
      <c r="H11" s="147"/>
      <c r="I11" s="148"/>
      <c r="J11" s="40"/>
      <c r="K11" s="23"/>
    </row>
    <row r="12" spans="1:19" x14ac:dyDescent="0.25">
      <c r="C12" s="18"/>
      <c r="I12" s="13"/>
      <c r="J12" s="13"/>
      <c r="M12" s="152" t="s">
        <v>253</v>
      </c>
      <c r="N12" s="153"/>
      <c r="O12" s="168"/>
      <c r="P12" s="152" t="s">
        <v>254</v>
      </c>
      <c r="Q12" s="153"/>
      <c r="R12" s="153"/>
      <c r="S12" s="168"/>
    </row>
    <row r="13" spans="1:19" x14ac:dyDescent="0.25">
      <c r="A13" s="156" t="s">
        <v>237</v>
      </c>
      <c r="B13" s="99" t="str">
        <f>'S3 Maquette'!B13:B14</f>
        <v>2ème Année de Master</v>
      </c>
      <c r="C13" s="99"/>
      <c r="D13" s="156" t="s">
        <v>255</v>
      </c>
      <c r="E13" s="158">
        <f>'S3 Maquette'!E13:F14</f>
        <v>0</v>
      </c>
      <c r="F13" s="158"/>
      <c r="G13" s="158"/>
      <c r="H13" s="151" t="s">
        <v>256</v>
      </c>
      <c r="I13" s="151"/>
      <c r="J13" s="41"/>
      <c r="M13" s="154"/>
      <c r="N13" s="155"/>
      <c r="O13" s="169"/>
      <c r="P13" s="154"/>
      <c r="Q13" s="155"/>
      <c r="R13" s="155"/>
      <c r="S13" s="169"/>
    </row>
    <row r="14" spans="1:19" x14ac:dyDescent="0.25">
      <c r="A14" s="157"/>
      <c r="B14" s="99"/>
      <c r="C14" s="99"/>
      <c r="D14" s="157"/>
      <c r="E14" s="158"/>
      <c r="F14" s="158"/>
      <c r="G14" s="158"/>
      <c r="H14" s="151"/>
      <c r="I14" s="151"/>
      <c r="J14" s="41"/>
      <c r="M14" s="151" t="s">
        <v>257</v>
      </c>
      <c r="N14" s="152" t="s">
        <v>258</v>
      </c>
      <c r="O14" s="168"/>
      <c r="P14" s="150"/>
      <c r="Q14" s="159"/>
      <c r="R14" s="162"/>
      <c r="S14" s="156"/>
    </row>
    <row r="15" spans="1:19" x14ac:dyDescent="0.25">
      <c r="A15" s="156" t="s">
        <v>259</v>
      </c>
      <c r="B15" s="101" t="str">
        <f>'S3 Maquette'!B15:B16</f>
        <v>Semestre 3</v>
      </c>
      <c r="C15" s="102"/>
      <c r="D15" s="156" t="s">
        <v>260</v>
      </c>
      <c r="E15" s="158">
        <f>'S3 Maquette'!E15:F16</f>
        <v>0</v>
      </c>
      <c r="F15" s="158"/>
      <c r="G15" s="158"/>
      <c r="H15" s="164" t="str">
        <f>'Fiche Générale'!B5</f>
        <v>Seconde Chance</v>
      </c>
      <c r="I15" s="165"/>
      <c r="J15" s="42"/>
      <c r="M15" s="151"/>
      <c r="N15" s="170"/>
      <c r="O15" s="171"/>
      <c r="P15" s="150"/>
      <c r="Q15" s="160"/>
      <c r="R15" s="162"/>
      <c r="S15" s="163"/>
    </row>
    <row r="16" spans="1:19" x14ac:dyDescent="0.25">
      <c r="A16" s="157"/>
      <c r="B16" s="104"/>
      <c r="C16" s="105"/>
      <c r="D16" s="157"/>
      <c r="E16" s="158"/>
      <c r="F16" s="158"/>
      <c r="G16" s="158"/>
      <c r="H16" s="166"/>
      <c r="I16" s="167"/>
      <c r="J16" s="42"/>
      <c r="M16" s="151"/>
      <c r="N16" s="170"/>
      <c r="O16" s="171"/>
      <c r="P16" s="150"/>
      <c r="Q16" s="160"/>
      <c r="R16" s="162"/>
      <c r="S16" s="163"/>
    </row>
    <row r="17" spans="1:20" x14ac:dyDescent="0.25">
      <c r="L17" s="19"/>
      <c r="M17" s="151"/>
      <c r="N17" s="154"/>
      <c r="O17" s="169"/>
      <c r="P17" s="150"/>
      <c r="Q17" s="161"/>
      <c r="R17" s="162"/>
      <c r="S17" s="157"/>
    </row>
    <row r="18" spans="1:20" ht="59.6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4" customHeight="1" x14ac:dyDescent="0.25">
      <c r="A19" s="47" t="str">
        <f>'S3 Maquette'!B19</f>
        <v>METHODES DE COMMUNICATION</v>
      </c>
      <c r="B19" s="47" t="str">
        <f>'S3 Maquette'!C19</f>
        <v>UE</v>
      </c>
      <c r="C19" s="46">
        <f>'S3 Maquette'!F19</f>
        <v>0</v>
      </c>
      <c r="D19" s="7"/>
      <c r="E19" s="7" t="s">
        <v>362</v>
      </c>
      <c r="F19" s="7"/>
      <c r="G19" s="44"/>
      <c r="H19" s="44" t="s">
        <v>362</v>
      </c>
      <c r="I19" s="44" t="s">
        <v>362</v>
      </c>
      <c r="J19" s="44">
        <v>8</v>
      </c>
      <c r="K19" s="44" t="s">
        <v>27</v>
      </c>
      <c r="L19" s="44" t="s">
        <v>383</v>
      </c>
      <c r="M19" s="44">
        <v>1</v>
      </c>
      <c r="N19" s="44" t="s">
        <v>28</v>
      </c>
      <c r="O19" s="44"/>
      <c r="P19" s="44"/>
      <c r="Q19" s="44"/>
      <c r="R19" s="44"/>
      <c r="S19" s="12"/>
      <c r="T19" s="48"/>
    </row>
    <row r="20" spans="1:20" ht="30.4" customHeight="1" x14ac:dyDescent="0.25">
      <c r="A20" s="47" t="str">
        <f>'S3 Maquette'!B20</f>
        <v>COM1 : English for Pubic Health</v>
      </c>
      <c r="B20" s="47" t="str">
        <f>'S3 Maquette'!C20</f>
        <v>ECUE</v>
      </c>
      <c r="C20" s="46">
        <f>'S3 Maquette'!F20</f>
        <v>0</v>
      </c>
      <c r="D20" s="7">
        <v>3</v>
      </c>
      <c r="E20" s="7" t="s">
        <v>362</v>
      </c>
      <c r="F20" s="7"/>
      <c r="G20" s="44"/>
      <c r="H20" s="44" t="s">
        <v>362</v>
      </c>
      <c r="I20" s="44" t="s">
        <v>362</v>
      </c>
      <c r="J20" s="44">
        <v>8</v>
      </c>
      <c r="K20" s="44" t="s">
        <v>27</v>
      </c>
      <c r="L20" s="44" t="s">
        <v>363</v>
      </c>
      <c r="M20" s="44">
        <v>1</v>
      </c>
      <c r="N20" s="44" t="s">
        <v>28</v>
      </c>
      <c r="O20" s="44"/>
      <c r="P20" s="44"/>
      <c r="Q20" s="44"/>
      <c r="R20" s="44"/>
      <c r="S20" s="12"/>
      <c r="T20" s="48"/>
    </row>
    <row r="21" spans="1:20" ht="30.4" customHeight="1" x14ac:dyDescent="0.25">
      <c r="A21" s="47" t="str">
        <f>'S3 Maquette'!B21</f>
        <v>COM2 : Communication scientifique, Stage e outils numériques</v>
      </c>
      <c r="B21" s="47" t="str">
        <f>'S3 Maquette'!C21</f>
        <v>ECUE</v>
      </c>
      <c r="C21" s="46">
        <f>'S3 Maquette'!F21</f>
        <v>0</v>
      </c>
      <c r="D21" s="7">
        <v>2</v>
      </c>
      <c r="E21" s="7" t="s">
        <v>362</v>
      </c>
      <c r="F21" s="7"/>
      <c r="G21" s="44"/>
      <c r="H21" s="44" t="s">
        <v>362</v>
      </c>
      <c r="I21" s="44" t="s">
        <v>362</v>
      </c>
      <c r="J21" s="44">
        <v>8</v>
      </c>
      <c r="K21" s="44" t="s">
        <v>27</v>
      </c>
      <c r="L21" s="44" t="s">
        <v>363</v>
      </c>
      <c r="M21" s="44">
        <v>1</v>
      </c>
      <c r="N21" s="44" t="s">
        <v>28</v>
      </c>
      <c r="O21" s="44"/>
      <c r="P21" s="44"/>
      <c r="Q21" s="44"/>
      <c r="R21" s="44"/>
      <c r="S21" s="12"/>
      <c r="T21" s="48"/>
    </row>
    <row r="22" spans="1:20" ht="30.4" customHeight="1" x14ac:dyDescent="0.25">
      <c r="A22" s="47" t="str">
        <f>'S3 Maquette'!B22</f>
        <v xml:space="preserve">COM3 : Techniques de communicaton, Risques et gestion de crise, </v>
      </c>
      <c r="B22" s="47" t="str">
        <f>'S3 Maquette'!C22</f>
        <v>ECUE</v>
      </c>
      <c r="C22" s="46">
        <f>'S3 Maquette'!F22</f>
        <v>0</v>
      </c>
      <c r="D22" s="7">
        <v>4</v>
      </c>
      <c r="E22" s="7" t="s">
        <v>362</v>
      </c>
      <c r="F22" s="7"/>
      <c r="G22" s="44"/>
      <c r="H22" s="44" t="s">
        <v>362</v>
      </c>
      <c r="I22" s="44" t="s">
        <v>362</v>
      </c>
      <c r="J22" s="44">
        <v>8</v>
      </c>
      <c r="K22" s="44" t="s">
        <v>27</v>
      </c>
      <c r="L22" s="44" t="s">
        <v>363</v>
      </c>
      <c r="M22" s="44">
        <v>1</v>
      </c>
      <c r="N22" s="44" t="s">
        <v>28</v>
      </c>
      <c r="O22" s="44"/>
      <c r="P22" s="44"/>
      <c r="Q22" s="44"/>
      <c r="R22" s="44"/>
      <c r="S22" s="12"/>
      <c r="T22" s="48"/>
    </row>
    <row r="23" spans="1:20" ht="30.4" customHeight="1" x14ac:dyDescent="0.25">
      <c r="A23" s="47" t="str">
        <f>'S3 Maquette'!B23</f>
        <v>COM4 : Animation d'équipe, introduction au tutorat et outils numériques</v>
      </c>
      <c r="B23" s="47" t="str">
        <f>'S3 Maquette'!C23</f>
        <v>ECUE</v>
      </c>
      <c r="C23" s="46">
        <f>'S3 Maquette'!F23</f>
        <v>0</v>
      </c>
      <c r="D23" s="7">
        <v>2</v>
      </c>
      <c r="E23" s="7" t="s">
        <v>362</v>
      </c>
      <c r="F23" s="7"/>
      <c r="G23" s="44"/>
      <c r="H23" s="44" t="s">
        <v>362</v>
      </c>
      <c r="I23" s="44" t="s">
        <v>362</v>
      </c>
      <c r="J23" s="44">
        <v>8</v>
      </c>
      <c r="K23" s="44" t="s">
        <v>27</v>
      </c>
      <c r="L23" s="44" t="s">
        <v>363</v>
      </c>
      <c r="M23" s="44">
        <v>1</v>
      </c>
      <c r="N23" s="44" t="s">
        <v>28</v>
      </c>
      <c r="O23" s="44"/>
      <c r="P23" s="44"/>
      <c r="Q23" s="44"/>
      <c r="R23" s="44"/>
      <c r="S23" s="12"/>
      <c r="T23" s="48"/>
    </row>
    <row r="24" spans="1:20" ht="30.4" customHeight="1" x14ac:dyDescent="0.25">
      <c r="A24" s="47" t="str">
        <f>'S3 Maquette'!B24</f>
        <v>METHODES ET OUTILS QUALITE</v>
      </c>
      <c r="B24" s="47" t="str">
        <f>'S3 Maquette'!C24</f>
        <v>UE</v>
      </c>
      <c r="C24" s="46">
        <f>'S3 Maquette'!F24</f>
        <v>0</v>
      </c>
      <c r="D24" s="7"/>
      <c r="E24" s="7" t="s">
        <v>362</v>
      </c>
      <c r="F24" s="7"/>
      <c r="G24" s="44"/>
      <c r="H24" s="44" t="s">
        <v>362</v>
      </c>
      <c r="I24" s="44" t="s">
        <v>362</v>
      </c>
      <c r="J24" s="44">
        <v>8</v>
      </c>
      <c r="K24" s="44" t="s">
        <v>27</v>
      </c>
      <c r="L24" s="44" t="s">
        <v>363</v>
      </c>
      <c r="M24" s="44">
        <v>1</v>
      </c>
      <c r="N24" s="44" t="s">
        <v>28</v>
      </c>
      <c r="O24" s="44"/>
      <c r="P24" s="44"/>
      <c r="Q24" s="44"/>
      <c r="R24" s="44"/>
      <c r="S24" s="12"/>
      <c r="T24" s="48"/>
    </row>
    <row r="25" spans="1:20" ht="30.4" customHeight="1" x14ac:dyDescent="0.25">
      <c r="A25" s="47" t="str">
        <f>'S3 Maquette'!B25</f>
        <v>MET1 : Gestion de projet, démarche qualité</v>
      </c>
      <c r="B25" s="47" t="str">
        <f>'S3 Maquette'!C25</f>
        <v>ECUE</v>
      </c>
      <c r="C25" s="46">
        <f>'S3 Maquette'!F25</f>
        <v>0</v>
      </c>
      <c r="D25" s="7">
        <v>4</v>
      </c>
      <c r="E25" s="7" t="s">
        <v>362</v>
      </c>
      <c r="F25" s="7"/>
      <c r="G25" s="44"/>
      <c r="H25" s="44" t="s">
        <v>362</v>
      </c>
      <c r="I25" s="44" t="s">
        <v>362</v>
      </c>
      <c r="J25" s="44">
        <v>8</v>
      </c>
      <c r="K25" s="44" t="s">
        <v>27</v>
      </c>
      <c r="L25" s="44" t="s">
        <v>363</v>
      </c>
      <c r="M25" s="44">
        <v>1</v>
      </c>
      <c r="N25" s="44" t="s">
        <v>28</v>
      </c>
      <c r="O25" s="44"/>
      <c r="P25" s="44"/>
      <c r="Q25" s="44"/>
      <c r="R25" s="44"/>
      <c r="S25" s="12"/>
      <c r="T25" s="48"/>
    </row>
    <row r="26" spans="1:20" ht="30.4" customHeight="1" x14ac:dyDescent="0.25">
      <c r="A26" s="47" t="str">
        <f>'S3 Maquette'!B26</f>
        <v>MET2 : Auto-évaluation, certification, accréditation, audits</v>
      </c>
      <c r="B26" s="47" t="str">
        <f>'S3 Maquette'!C26</f>
        <v>ECUE</v>
      </c>
      <c r="C26" s="46">
        <f>'S3 Maquette'!F26</f>
        <v>0</v>
      </c>
      <c r="D26" s="7">
        <v>4</v>
      </c>
      <c r="E26" s="7" t="s">
        <v>362</v>
      </c>
      <c r="F26" s="7"/>
      <c r="G26" s="44"/>
      <c r="H26" s="44" t="s">
        <v>362</v>
      </c>
      <c r="I26" s="44" t="s">
        <v>362</v>
      </c>
      <c r="J26" s="44">
        <v>8</v>
      </c>
      <c r="K26" s="44" t="s">
        <v>27</v>
      </c>
      <c r="L26" s="44" t="s">
        <v>363</v>
      </c>
      <c r="M26" s="44">
        <v>1</v>
      </c>
      <c r="N26" s="44" t="s">
        <v>28</v>
      </c>
      <c r="O26" s="44"/>
      <c r="P26" s="44"/>
      <c r="Q26" s="44"/>
      <c r="R26" s="44"/>
      <c r="S26" s="12"/>
      <c r="T26" s="48"/>
    </row>
    <row r="27" spans="1:20" ht="30.4" customHeight="1" x14ac:dyDescent="0.25">
      <c r="A27" s="47" t="str">
        <f>'S3 Maquette'!B27</f>
        <v>MET3 : Indicateurs, tableaux de bord, évaluation de la performance</v>
      </c>
      <c r="B27" s="47" t="str">
        <f>'S3 Maquette'!C27</f>
        <v>ECUE</v>
      </c>
      <c r="C27" s="46">
        <f>'S3 Maquette'!F27</f>
        <v>0</v>
      </c>
      <c r="D27" s="7">
        <v>3</v>
      </c>
      <c r="E27" s="7" t="s">
        <v>362</v>
      </c>
      <c r="F27" s="7"/>
      <c r="G27" s="44"/>
      <c r="H27" s="44" t="s">
        <v>362</v>
      </c>
      <c r="I27" s="44" t="s">
        <v>362</v>
      </c>
      <c r="J27" s="44">
        <v>8</v>
      </c>
      <c r="K27" s="44" t="s">
        <v>27</v>
      </c>
      <c r="L27" s="44" t="s">
        <v>363</v>
      </c>
      <c r="M27" s="44">
        <v>1</v>
      </c>
      <c r="N27" s="44" t="s">
        <v>28</v>
      </c>
      <c r="O27" s="44"/>
      <c r="P27" s="44"/>
      <c r="Q27" s="44"/>
      <c r="R27" s="44"/>
      <c r="S27" s="12"/>
      <c r="T27" s="48"/>
    </row>
    <row r="28" spans="1:20" ht="30.4" customHeight="1" x14ac:dyDescent="0.25">
      <c r="A28" s="47" t="str">
        <f>'S3 Maquette'!B28</f>
        <v>MET4 : Analyse qualitative : échelles et évaluation de la satisfaction</v>
      </c>
      <c r="B28" s="47" t="str">
        <f>'S3 Maquette'!C28</f>
        <v>ECUE</v>
      </c>
      <c r="C28" s="46">
        <f>'S3 Maquette'!F28</f>
        <v>0</v>
      </c>
      <c r="D28" s="7">
        <v>3</v>
      </c>
      <c r="E28" s="7" t="s">
        <v>362</v>
      </c>
      <c r="F28" s="7"/>
      <c r="G28" s="44"/>
      <c r="H28" s="44" t="s">
        <v>362</v>
      </c>
      <c r="I28" s="44" t="s">
        <v>362</v>
      </c>
      <c r="J28" s="44">
        <v>8</v>
      </c>
      <c r="K28" s="44" t="s">
        <v>27</v>
      </c>
      <c r="L28" s="44" t="s">
        <v>363</v>
      </c>
      <c r="M28" s="44">
        <v>1</v>
      </c>
      <c r="N28" s="44" t="s">
        <v>28</v>
      </c>
      <c r="O28" s="44"/>
      <c r="P28" s="44"/>
      <c r="Q28" s="44"/>
      <c r="R28" s="44"/>
      <c r="S28" s="12"/>
      <c r="T28" s="48"/>
    </row>
    <row r="29" spans="1:20" ht="30.4" customHeight="1" x14ac:dyDescent="0.25">
      <c r="A29" s="47" t="str">
        <f>'S3 Maquette'!B29</f>
        <v>DROIT</v>
      </c>
      <c r="B29" s="47" t="str">
        <f>'S3 Maquette'!C29</f>
        <v>UE</v>
      </c>
      <c r="C29" s="46">
        <f>'S3 Maquette'!F29</f>
        <v>0</v>
      </c>
      <c r="D29" s="7"/>
      <c r="E29" s="7" t="s">
        <v>362</v>
      </c>
      <c r="F29" s="7"/>
      <c r="G29" s="44"/>
      <c r="H29" s="44" t="s">
        <v>362</v>
      </c>
      <c r="I29" s="44" t="s">
        <v>362</v>
      </c>
      <c r="J29" s="44">
        <v>8</v>
      </c>
      <c r="K29" s="44" t="s">
        <v>27</v>
      </c>
      <c r="L29" s="44" t="s">
        <v>363</v>
      </c>
      <c r="M29" s="44">
        <v>1</v>
      </c>
      <c r="N29" s="44" t="s">
        <v>28</v>
      </c>
      <c r="O29" s="44"/>
      <c r="P29" s="44"/>
      <c r="Q29" s="44"/>
      <c r="R29" s="44"/>
      <c r="S29" s="12"/>
      <c r="T29" s="48"/>
    </row>
    <row r="30" spans="1:20" ht="30.4" customHeight="1" x14ac:dyDescent="0.25">
      <c r="A30" s="47" t="str">
        <f>'S3 Maquette'!B30</f>
        <v>LEG1 : Droit du travail et responsabilités</v>
      </c>
      <c r="B30" s="47" t="str">
        <f>'S3 Maquette'!C30</f>
        <v>ECUE</v>
      </c>
      <c r="C30" s="46">
        <f>'S3 Maquette'!F30</f>
        <v>0</v>
      </c>
      <c r="D30" s="7">
        <v>2</v>
      </c>
      <c r="E30" s="7" t="s">
        <v>362</v>
      </c>
      <c r="F30" s="7"/>
      <c r="G30" s="44"/>
      <c r="H30" s="44" t="s">
        <v>362</v>
      </c>
      <c r="I30" s="44" t="s">
        <v>362</v>
      </c>
      <c r="J30" s="44">
        <v>8</v>
      </c>
      <c r="K30" s="44" t="s">
        <v>27</v>
      </c>
      <c r="L30" s="44" t="s">
        <v>363</v>
      </c>
      <c r="M30" s="44">
        <v>1</v>
      </c>
      <c r="N30" s="44" t="s">
        <v>28</v>
      </c>
      <c r="O30" s="44"/>
      <c r="P30" s="44"/>
      <c r="Q30" s="44"/>
      <c r="R30" s="44"/>
      <c r="S30" s="12"/>
      <c r="T30" s="48"/>
    </row>
    <row r="31" spans="1:20" ht="30.4" customHeight="1" x14ac:dyDescent="0.25">
      <c r="A31" s="47" t="str">
        <f>'S3 Maquette'!B31</f>
        <v>LEG2 : Eléments juridiques des risques : sanitaire, social, informatique, financier</v>
      </c>
      <c r="B31" s="47" t="str">
        <f>'S3 Maquette'!C31</f>
        <v>ECUE</v>
      </c>
      <c r="C31" s="46">
        <f>'S3 Maquette'!F31</f>
        <v>0</v>
      </c>
      <c r="D31" s="7">
        <v>2</v>
      </c>
      <c r="E31" s="7" t="s">
        <v>362</v>
      </c>
      <c r="F31" s="7"/>
      <c r="G31" s="44"/>
      <c r="H31" s="44" t="s">
        <v>362</v>
      </c>
      <c r="I31" s="44" t="s">
        <v>362</v>
      </c>
      <c r="J31" s="44">
        <v>8</v>
      </c>
      <c r="K31" s="44" t="s">
        <v>27</v>
      </c>
      <c r="L31" s="44" t="s">
        <v>363</v>
      </c>
      <c r="M31" s="44">
        <v>1</v>
      </c>
      <c r="N31" s="44" t="s">
        <v>28</v>
      </c>
      <c r="O31" s="44"/>
      <c r="P31" s="44"/>
      <c r="Q31" s="44"/>
      <c r="R31" s="44"/>
      <c r="S31" s="12"/>
      <c r="T31" s="48"/>
    </row>
    <row r="32" spans="1:20" ht="30.4" customHeight="1" x14ac:dyDescent="0.25">
      <c r="A32" s="47" t="str">
        <f>'S3 Maquette'!B32</f>
        <v>LEG3 : Codes des Marchés publics</v>
      </c>
      <c r="B32" s="47" t="str">
        <f>'S3 Maquette'!C32</f>
        <v>ECUE</v>
      </c>
      <c r="C32" s="46">
        <f>'S3 Maquette'!F32</f>
        <v>0</v>
      </c>
      <c r="D32" s="7">
        <v>1</v>
      </c>
      <c r="E32" s="7" t="s">
        <v>362</v>
      </c>
      <c r="F32" s="7"/>
      <c r="G32" s="44"/>
      <c r="H32" s="44" t="s">
        <v>362</v>
      </c>
      <c r="I32" s="44" t="s">
        <v>362</v>
      </c>
      <c r="J32" s="44">
        <v>8</v>
      </c>
      <c r="K32" s="44" t="s">
        <v>27</v>
      </c>
      <c r="L32" s="44" t="s">
        <v>363</v>
      </c>
      <c r="M32" s="44">
        <v>1</v>
      </c>
      <c r="N32" s="44" t="s">
        <v>28</v>
      </c>
      <c r="O32" s="44"/>
      <c r="P32" s="44"/>
      <c r="Q32" s="44"/>
      <c r="R32" s="44"/>
      <c r="S32" s="12"/>
      <c r="T32" s="48"/>
    </row>
    <row r="33" spans="1:20" ht="30.4" customHeight="1" x14ac:dyDescent="0.25">
      <c r="A33" s="47" t="str">
        <f>'S3 Maquette'!B33</f>
        <v>SYSTEMES (Bases)</v>
      </c>
      <c r="B33" s="47" t="str">
        <f>'S3 Maquette'!C33</f>
        <v>UE</v>
      </c>
      <c r="C33" s="46">
        <f>'S3 Maquette'!F33</f>
        <v>0</v>
      </c>
      <c r="D33" s="7"/>
      <c r="E33" s="7" t="s">
        <v>362</v>
      </c>
      <c r="F33" s="7"/>
      <c r="G33" s="44"/>
      <c r="H33" s="44" t="s">
        <v>362</v>
      </c>
      <c r="I33" s="44" t="s">
        <v>362</v>
      </c>
      <c r="J33" s="44">
        <v>8</v>
      </c>
      <c r="K33" s="44" t="s">
        <v>27</v>
      </c>
      <c r="L33" s="44" t="s">
        <v>363</v>
      </c>
      <c r="M33" s="44">
        <v>1</v>
      </c>
      <c r="N33" s="44" t="s">
        <v>28</v>
      </c>
      <c r="O33" s="44"/>
      <c r="P33" s="44"/>
      <c r="Q33" s="44"/>
      <c r="R33" s="44"/>
      <c r="S33" s="12"/>
      <c r="T33" s="48"/>
    </row>
    <row r="34" spans="1:20" ht="30.4" customHeight="1" x14ac:dyDescent="0.25">
      <c r="A34" s="47" t="str">
        <f>'S3 Maquette'!B34</f>
        <v>SYSb1 : Ingénierie des systèmes d'information. Architecture d'un SI Santé (hospitalier et soins primaires) OLTP</v>
      </c>
      <c r="B34" s="47" t="str">
        <f>'S3 Maquette'!C34</f>
        <v>ECUE</v>
      </c>
      <c r="C34" s="46">
        <f>'S3 Maquette'!F34</f>
        <v>0</v>
      </c>
      <c r="D34" s="7">
        <v>2</v>
      </c>
      <c r="E34" s="7" t="s">
        <v>362</v>
      </c>
      <c r="F34" s="7"/>
      <c r="G34" s="44"/>
      <c r="H34" s="44" t="s">
        <v>362</v>
      </c>
      <c r="I34" s="44" t="s">
        <v>362</v>
      </c>
      <c r="J34" s="44">
        <v>8</v>
      </c>
      <c r="K34" s="44" t="s">
        <v>27</v>
      </c>
      <c r="L34" s="44" t="s">
        <v>363</v>
      </c>
      <c r="M34" s="44">
        <v>1</v>
      </c>
      <c r="N34" s="44" t="s">
        <v>28</v>
      </c>
      <c r="O34" s="44"/>
      <c r="P34" s="44"/>
      <c r="Q34" s="44"/>
      <c r="R34" s="44"/>
      <c r="S34" s="12"/>
      <c r="T34" s="48"/>
    </row>
    <row r="35" spans="1:20" ht="30.4" customHeight="1" x14ac:dyDescent="0.25">
      <c r="A35" s="47" t="str">
        <f>'S3 Maquette'!B35</f>
        <v>SYSb2 : Entrepôt de données. Infogérance. Outils décsionnels OLAP</v>
      </c>
      <c r="B35" s="47" t="str">
        <f>'S3 Maquette'!C35</f>
        <v>ECUE</v>
      </c>
      <c r="C35" s="46">
        <f>'S3 Maquette'!F35</f>
        <v>0</v>
      </c>
      <c r="D35" s="7">
        <v>2</v>
      </c>
      <c r="E35" s="7" t="s">
        <v>362</v>
      </c>
      <c r="F35" s="7"/>
      <c r="G35" s="44"/>
      <c r="H35" s="44" t="s">
        <v>362</v>
      </c>
      <c r="I35" s="44" t="s">
        <v>362</v>
      </c>
      <c r="J35" s="44">
        <v>8</v>
      </c>
      <c r="K35" s="44" t="s">
        <v>27</v>
      </c>
      <c r="L35" s="44" t="s">
        <v>363</v>
      </c>
      <c r="M35" s="44">
        <v>1</v>
      </c>
      <c r="N35" s="44" t="s">
        <v>28</v>
      </c>
      <c r="O35" s="44"/>
      <c r="P35" s="44"/>
      <c r="Q35" s="44"/>
      <c r="R35" s="44"/>
      <c r="S35" s="12"/>
      <c r="T35" s="48"/>
    </row>
    <row r="36" spans="1:20" ht="30.4" customHeight="1" x14ac:dyDescent="0.25">
      <c r="A36" s="47" t="str">
        <f>'S3 Maquette'!B36</f>
        <v>SYSb3 : Sécurité des systèmes d'information. Cybersécurité</v>
      </c>
      <c r="B36" s="47" t="str">
        <f>'S3 Maquette'!C36</f>
        <v>ECUE</v>
      </c>
      <c r="C36" s="46">
        <f>'S3 Maquette'!F36</f>
        <v>0</v>
      </c>
      <c r="D36" s="7">
        <v>1</v>
      </c>
      <c r="E36" s="7" t="s">
        <v>362</v>
      </c>
      <c r="F36" s="7"/>
      <c r="G36" s="44"/>
      <c r="H36" s="44" t="s">
        <v>362</v>
      </c>
      <c r="I36" s="44" t="s">
        <v>362</v>
      </c>
      <c r="J36" s="44">
        <v>8</v>
      </c>
      <c r="K36" s="44" t="s">
        <v>27</v>
      </c>
      <c r="L36" s="44" t="s">
        <v>363</v>
      </c>
      <c r="M36" s="44">
        <v>1</v>
      </c>
      <c r="N36" s="44" t="s">
        <v>28</v>
      </c>
      <c r="O36" s="44"/>
      <c r="P36" s="44"/>
      <c r="Q36" s="44"/>
      <c r="R36" s="44"/>
      <c r="S36" s="12"/>
      <c r="T36" s="48"/>
    </row>
    <row r="37" spans="1:20" ht="30.4" customHeight="1" x14ac:dyDescent="0.25">
      <c r="A37" s="47" t="str">
        <f>'S3 Maquette'!B37</f>
        <v>SYSb4 : Des données cliniques à l'évaluation de l'activité : terminologies et PMSI</v>
      </c>
      <c r="B37" s="47" t="str">
        <f>'S3 Maquette'!C37</f>
        <v>ECUE</v>
      </c>
      <c r="C37" s="46">
        <f>'S3 Maquette'!F37</f>
        <v>0</v>
      </c>
      <c r="D37" s="7">
        <v>2</v>
      </c>
      <c r="E37" s="7" t="s">
        <v>362</v>
      </c>
      <c r="F37" s="7"/>
      <c r="G37" s="44"/>
      <c r="H37" s="44" t="s">
        <v>362</v>
      </c>
      <c r="I37" s="44" t="s">
        <v>362</v>
      </c>
      <c r="J37" s="44">
        <v>8</v>
      </c>
      <c r="K37" s="44" t="s">
        <v>27</v>
      </c>
      <c r="L37" s="44" t="s">
        <v>363</v>
      </c>
      <c r="M37" s="44">
        <v>1</v>
      </c>
      <c r="N37" s="44" t="s">
        <v>28</v>
      </c>
      <c r="O37" s="44"/>
      <c r="P37" s="44"/>
      <c r="Q37" s="44"/>
      <c r="R37" s="44"/>
      <c r="S37" s="12"/>
      <c r="T37" s="48"/>
    </row>
    <row r="38" spans="1:20" ht="30.4" customHeight="1" x14ac:dyDescent="0.25">
      <c r="A38" s="47" t="str">
        <f>'S3 Maquette'!B38</f>
        <v>ORGANISATION</v>
      </c>
      <c r="B38" s="47" t="str">
        <f>'S3 Maquette'!C38</f>
        <v>UE</v>
      </c>
      <c r="C38" s="46">
        <f>'S3 Maquette'!F38</f>
        <v>0</v>
      </c>
      <c r="D38" s="7"/>
      <c r="E38" s="7" t="s">
        <v>362</v>
      </c>
      <c r="F38" s="7"/>
      <c r="G38" s="44"/>
      <c r="H38" s="44" t="s">
        <v>362</v>
      </c>
      <c r="I38" s="44" t="s">
        <v>362</v>
      </c>
      <c r="J38" s="44">
        <v>8</v>
      </c>
      <c r="K38" s="44" t="s">
        <v>27</v>
      </c>
      <c r="L38" s="45" t="s">
        <v>363</v>
      </c>
      <c r="M38" s="44">
        <v>1</v>
      </c>
      <c r="N38" s="44" t="s">
        <v>28</v>
      </c>
      <c r="O38" s="45"/>
      <c r="P38" s="45"/>
      <c r="Q38" s="45"/>
      <c r="R38" s="45"/>
      <c r="S38" s="12"/>
      <c r="T38" s="48"/>
    </row>
    <row r="39" spans="1:20" ht="30.4" customHeight="1" x14ac:dyDescent="0.25">
      <c r="A39" s="47" t="str">
        <f>'S3 Maquette'!B39</f>
        <v>Recherche clinique hospitalière. Essais cliniques industriels. Comparaisons internationales. CRO</v>
      </c>
      <c r="B39" s="47" t="str">
        <f>'S3 Maquette'!C39</f>
        <v>ECUE</v>
      </c>
      <c r="C39" s="46">
        <f>'S3 Maquette'!F39</f>
        <v>0</v>
      </c>
      <c r="D39" s="7">
        <v>2</v>
      </c>
      <c r="E39" s="7" t="s">
        <v>362</v>
      </c>
      <c r="F39" s="7"/>
      <c r="G39" s="44"/>
      <c r="H39" s="44" t="s">
        <v>362</v>
      </c>
      <c r="I39" s="44" t="s">
        <v>362</v>
      </c>
      <c r="J39" s="44">
        <v>8</v>
      </c>
      <c r="K39" s="44" t="s">
        <v>27</v>
      </c>
      <c r="L39" s="45" t="s">
        <v>363</v>
      </c>
      <c r="M39" s="44">
        <v>1</v>
      </c>
      <c r="N39" s="44" t="s">
        <v>28</v>
      </c>
      <c r="O39" s="45"/>
      <c r="P39" s="45"/>
      <c r="Q39" s="45"/>
      <c r="R39" s="45"/>
      <c r="S39" s="12"/>
      <c r="T39" s="48"/>
    </row>
    <row r="40" spans="1:20" ht="30.4" customHeight="1" x14ac:dyDescent="0.25">
      <c r="A40" s="47" t="str">
        <f>'S3 Maquette'!B40</f>
        <v>Droit, Ethique, évaluation et recherche</v>
      </c>
      <c r="B40" s="47" t="str">
        <f>'S3 Maquette'!C40</f>
        <v>ECUE</v>
      </c>
      <c r="C40" s="46">
        <f>'S3 Maquette'!F40</f>
        <v>0</v>
      </c>
      <c r="D40" s="7">
        <v>1</v>
      </c>
      <c r="E40" s="7" t="s">
        <v>362</v>
      </c>
      <c r="F40" s="7"/>
      <c r="G40" s="44"/>
      <c r="H40" s="44" t="s">
        <v>362</v>
      </c>
      <c r="I40" s="44" t="s">
        <v>362</v>
      </c>
      <c r="J40" s="44">
        <v>8</v>
      </c>
      <c r="K40" s="44" t="s">
        <v>27</v>
      </c>
      <c r="L40" s="45" t="s">
        <v>363</v>
      </c>
      <c r="M40" s="44">
        <v>1</v>
      </c>
      <c r="N40" s="44" t="s">
        <v>28</v>
      </c>
      <c r="O40" s="45"/>
      <c r="P40" s="45"/>
      <c r="Q40" s="45"/>
      <c r="R40" s="45"/>
      <c r="S40" s="12"/>
      <c r="T40" s="48"/>
    </row>
    <row r="41" spans="1:20" ht="30.4" customHeight="1" x14ac:dyDescent="0.25">
      <c r="A41" s="47" t="str">
        <f>'S3 Maquette'!B41</f>
        <v>Bonnes pratiques cliniques. Audit d'étude cliniques. Risques</v>
      </c>
      <c r="B41" s="47" t="str">
        <f>'S3 Maquette'!C41</f>
        <v>ECUE</v>
      </c>
      <c r="C41" s="46">
        <f>'S3 Maquette'!F41</f>
        <v>0</v>
      </c>
      <c r="D41" s="7">
        <v>2</v>
      </c>
      <c r="E41" s="7" t="s">
        <v>362</v>
      </c>
      <c r="F41" s="7"/>
      <c r="G41" s="44"/>
      <c r="H41" s="44" t="s">
        <v>362</v>
      </c>
      <c r="I41" s="44" t="s">
        <v>362</v>
      </c>
      <c r="J41" s="44">
        <v>8</v>
      </c>
      <c r="K41" s="44" t="s">
        <v>27</v>
      </c>
      <c r="L41" s="45" t="s">
        <v>363</v>
      </c>
      <c r="M41" s="44">
        <v>1</v>
      </c>
      <c r="N41" s="44" t="s">
        <v>28</v>
      </c>
      <c r="O41" s="45"/>
      <c r="P41" s="45"/>
      <c r="Q41" s="45"/>
      <c r="R41" s="45"/>
      <c r="S41" s="12"/>
      <c r="T41" s="48"/>
    </row>
    <row r="42" spans="1:20" ht="30.4" customHeight="1" x14ac:dyDescent="0.25">
      <c r="A42" s="47" t="str">
        <f>'S3 Maquette'!B42</f>
        <v>ANALYSE des DONNEES (INTERMEDIAIRE)</v>
      </c>
      <c r="B42" s="47" t="str">
        <f>'S3 Maquette'!C42</f>
        <v>UE</v>
      </c>
      <c r="C42" s="46">
        <f>'S3 Maquette'!F42</f>
        <v>0</v>
      </c>
      <c r="D42" s="7"/>
      <c r="E42" s="7" t="s">
        <v>362</v>
      </c>
      <c r="F42" s="7"/>
      <c r="G42" s="44"/>
      <c r="H42" s="44" t="s">
        <v>362</v>
      </c>
      <c r="I42" s="44" t="s">
        <v>362</v>
      </c>
      <c r="J42" s="44">
        <v>8</v>
      </c>
      <c r="K42" s="44" t="s">
        <v>27</v>
      </c>
      <c r="L42" s="45" t="s">
        <v>363</v>
      </c>
      <c r="M42" s="44">
        <v>1</v>
      </c>
      <c r="N42" s="44" t="s">
        <v>28</v>
      </c>
      <c r="O42" s="45"/>
      <c r="P42" s="45"/>
      <c r="Q42" s="45"/>
      <c r="R42" s="45"/>
      <c r="S42" s="12"/>
      <c r="T42" s="48"/>
    </row>
    <row r="43" spans="1:20" ht="30.4" customHeight="1" x14ac:dyDescent="0.25">
      <c r="A43" s="47" t="str">
        <f>'S3 Maquette'!B43</f>
        <v>Apprentissage du langage R</v>
      </c>
      <c r="B43" s="47" t="str">
        <f>'S3 Maquette'!C43</f>
        <v>ECUE</v>
      </c>
      <c r="C43" s="46">
        <f>'S3 Maquette'!F43</f>
        <v>0</v>
      </c>
      <c r="D43" s="7">
        <v>2</v>
      </c>
      <c r="E43" s="7" t="s">
        <v>362</v>
      </c>
      <c r="F43" s="7"/>
      <c r="G43" s="44"/>
      <c r="H43" s="44" t="s">
        <v>362</v>
      </c>
      <c r="I43" s="44" t="s">
        <v>362</v>
      </c>
      <c r="J43" s="44">
        <v>8</v>
      </c>
      <c r="K43" s="44" t="s">
        <v>27</v>
      </c>
      <c r="L43" s="45" t="s">
        <v>363</v>
      </c>
      <c r="M43" s="44">
        <v>1</v>
      </c>
      <c r="N43" s="44" t="s">
        <v>28</v>
      </c>
      <c r="O43" s="45"/>
      <c r="P43" s="45"/>
      <c r="Q43" s="45"/>
      <c r="R43" s="45"/>
      <c r="S43" s="12"/>
      <c r="T43" s="48"/>
    </row>
    <row r="44" spans="1:20" ht="30.4" customHeight="1" x14ac:dyDescent="0.25">
      <c r="A44" s="47" t="str">
        <f>'S3 Maquette'!B44</f>
        <v xml:space="preserve">Statistiques inférentielles </v>
      </c>
      <c r="B44" s="47" t="str">
        <f>'S3 Maquette'!C44</f>
        <v>ECUE</v>
      </c>
      <c r="C44" s="46">
        <f>'S3 Maquette'!F44</f>
        <v>0</v>
      </c>
      <c r="D44" s="7">
        <v>2</v>
      </c>
      <c r="E44" s="7" t="s">
        <v>362</v>
      </c>
      <c r="F44" s="7"/>
      <c r="G44" s="44"/>
      <c r="H44" s="44" t="s">
        <v>362</v>
      </c>
      <c r="I44" s="44" t="s">
        <v>362</v>
      </c>
      <c r="J44" s="44">
        <v>8</v>
      </c>
      <c r="K44" s="44" t="s">
        <v>27</v>
      </c>
      <c r="L44" s="45" t="s">
        <v>363</v>
      </c>
      <c r="M44" s="44">
        <v>1</v>
      </c>
      <c r="N44" s="44" t="s">
        <v>28</v>
      </c>
      <c r="O44" s="45"/>
      <c r="P44" s="45"/>
      <c r="Q44" s="45"/>
      <c r="R44" s="45"/>
      <c r="S44" s="12"/>
      <c r="T44" s="48"/>
    </row>
    <row r="45" spans="1:20" ht="30.4" customHeight="1" x14ac:dyDescent="0.25">
      <c r="A45" s="47" t="str">
        <f>'S3 Maquette'!B45</f>
        <v>Méthodes et outils avancés de data management (R et Python)</v>
      </c>
      <c r="B45" s="47" t="str">
        <f>'S3 Maquette'!C45</f>
        <v>ECUE</v>
      </c>
      <c r="C45" s="46">
        <f>'S3 Maquette'!F45</f>
        <v>0</v>
      </c>
      <c r="D45" s="7">
        <v>3</v>
      </c>
      <c r="E45" s="7" t="s">
        <v>362</v>
      </c>
      <c r="F45" s="7"/>
      <c r="G45" s="44"/>
      <c r="H45" s="44" t="s">
        <v>362</v>
      </c>
      <c r="I45" s="44" t="s">
        <v>362</v>
      </c>
      <c r="J45" s="44">
        <v>8</v>
      </c>
      <c r="K45" s="44" t="s">
        <v>27</v>
      </c>
      <c r="L45" s="45" t="s">
        <v>363</v>
      </c>
      <c r="M45" s="44">
        <v>1</v>
      </c>
      <c r="N45" s="44" t="s">
        <v>28</v>
      </c>
      <c r="O45" s="45"/>
      <c r="P45" s="45"/>
      <c r="Q45" s="45"/>
      <c r="R45" s="45"/>
      <c r="S45" s="12"/>
      <c r="T45" s="48"/>
    </row>
    <row r="46" spans="1:20" ht="30.4" customHeight="1" x14ac:dyDescent="0.25">
      <c r="A46" s="47" t="str">
        <f>'S3 Maquette'!B46</f>
        <v>MODELES</v>
      </c>
      <c r="B46" s="47" t="str">
        <f>'S3 Maquette'!C46</f>
        <v>UE</v>
      </c>
      <c r="C46" s="46">
        <f>'S3 Maquette'!F46</f>
        <v>0</v>
      </c>
      <c r="D46" s="7"/>
      <c r="E46" s="7" t="s">
        <v>362</v>
      </c>
      <c r="F46" s="7"/>
      <c r="G46" s="44"/>
      <c r="H46" s="44" t="s">
        <v>362</v>
      </c>
      <c r="I46" s="44" t="s">
        <v>362</v>
      </c>
      <c r="J46" s="44">
        <v>8</v>
      </c>
      <c r="K46" s="44" t="s">
        <v>27</v>
      </c>
      <c r="L46" s="45" t="s">
        <v>363</v>
      </c>
      <c r="M46" s="44">
        <v>1</v>
      </c>
      <c r="N46" s="44" t="s">
        <v>28</v>
      </c>
      <c r="O46" s="45"/>
      <c r="P46" s="45"/>
      <c r="Q46" s="45"/>
      <c r="R46" s="45"/>
      <c r="S46" s="12"/>
      <c r="T46" s="48"/>
    </row>
    <row r="47" spans="1:20" ht="30.4" customHeight="1" x14ac:dyDescent="0.25">
      <c r="A47" s="47" t="str">
        <f>'S3 Maquette'!B47</f>
        <v>MM1 : Modélisation des processus. Analyse des besoins</v>
      </c>
      <c r="B47" s="47" t="str">
        <f>'S3 Maquette'!C47</f>
        <v>ECUE</v>
      </c>
      <c r="C47" s="46">
        <f>'S3 Maquette'!F47</f>
        <v>0</v>
      </c>
      <c r="D47" s="7">
        <v>2</v>
      </c>
      <c r="E47" s="7" t="s">
        <v>362</v>
      </c>
      <c r="F47" s="7"/>
      <c r="G47" s="44"/>
      <c r="H47" s="44" t="s">
        <v>362</v>
      </c>
      <c r="I47" s="44" t="s">
        <v>362</v>
      </c>
      <c r="J47" s="44">
        <v>8</v>
      </c>
      <c r="K47" s="44" t="s">
        <v>27</v>
      </c>
      <c r="L47" s="45" t="s">
        <v>363</v>
      </c>
      <c r="M47" s="44">
        <v>1</v>
      </c>
      <c r="N47" s="44" t="s">
        <v>28</v>
      </c>
      <c r="O47" s="45"/>
      <c r="P47" s="45"/>
      <c r="Q47" s="45"/>
      <c r="R47" s="45"/>
      <c r="S47" s="12"/>
      <c r="T47" s="48"/>
    </row>
    <row r="48" spans="1:20" ht="30.4" customHeight="1" x14ac:dyDescent="0.25">
      <c r="A48" s="47" t="str">
        <f>'S3 Maquette'!B48</f>
        <v>MM2 : Maîtrise statistique des processus</v>
      </c>
      <c r="B48" s="47" t="str">
        <f>'S3 Maquette'!C48</f>
        <v>ECUE</v>
      </c>
      <c r="C48" s="46">
        <f>'S3 Maquette'!F48</f>
        <v>0</v>
      </c>
      <c r="D48" s="7">
        <v>2</v>
      </c>
      <c r="E48" s="7" t="s">
        <v>362</v>
      </c>
      <c r="F48" s="7"/>
      <c r="G48" s="44"/>
      <c r="H48" s="44" t="s">
        <v>362</v>
      </c>
      <c r="I48" s="44" t="s">
        <v>362</v>
      </c>
      <c r="J48" s="44">
        <v>8</v>
      </c>
      <c r="K48" s="44" t="s">
        <v>27</v>
      </c>
      <c r="L48" s="45" t="s">
        <v>363</v>
      </c>
      <c r="M48" s="44">
        <v>1</v>
      </c>
      <c r="N48" s="44" t="s">
        <v>28</v>
      </c>
      <c r="O48" s="45"/>
      <c r="P48" s="45"/>
      <c r="Q48" s="45"/>
      <c r="R48" s="45"/>
      <c r="S48" s="12"/>
      <c r="T48" s="48"/>
    </row>
    <row r="49" spans="1:20" ht="30.4" customHeight="1" x14ac:dyDescent="0.25">
      <c r="A49" s="47" t="str">
        <f>'S3 Maquette'!B49</f>
        <v>SYSTEMES(AVANCÉ)</v>
      </c>
      <c r="B49" s="47" t="str">
        <f>'S3 Maquette'!C49</f>
        <v>UE</v>
      </c>
      <c r="C49" s="46">
        <f>'S3 Maquette'!F49</f>
        <v>0</v>
      </c>
      <c r="D49" s="45"/>
      <c r="E49" s="7" t="s">
        <v>362</v>
      </c>
      <c r="F49" s="45"/>
      <c r="G49" s="44"/>
      <c r="H49" s="44" t="s">
        <v>362</v>
      </c>
      <c r="I49" s="44" t="s">
        <v>362</v>
      </c>
      <c r="J49" s="44">
        <v>8</v>
      </c>
      <c r="K49" s="44" t="s">
        <v>27</v>
      </c>
      <c r="L49" s="45" t="s">
        <v>363</v>
      </c>
      <c r="M49" s="44">
        <v>1</v>
      </c>
      <c r="N49" s="44" t="s">
        <v>28</v>
      </c>
      <c r="O49" s="45"/>
      <c r="P49" s="45"/>
      <c r="Q49" s="45"/>
      <c r="R49" s="45"/>
      <c r="S49" s="12"/>
      <c r="T49" s="48"/>
    </row>
    <row r="50" spans="1:20" ht="30.4" customHeight="1" x14ac:dyDescent="0.25">
      <c r="A50" s="47" t="str">
        <f>'S3 Maquette'!B50</f>
        <v>SYSa3 : e-santé, m--santé, santé connectée, évaluation des apps</v>
      </c>
      <c r="B50" s="47" t="str">
        <f>'S3 Maquette'!C50</f>
        <v>ECUE</v>
      </c>
      <c r="C50" s="46">
        <f>'S3 Maquette'!F50</f>
        <v>0</v>
      </c>
      <c r="D50" s="45">
        <v>2</v>
      </c>
      <c r="E50" s="7" t="s">
        <v>362</v>
      </c>
      <c r="F50" s="45"/>
      <c r="G50" s="44"/>
      <c r="H50" s="44" t="s">
        <v>362</v>
      </c>
      <c r="I50" s="44" t="s">
        <v>362</v>
      </c>
      <c r="J50" s="44">
        <v>8</v>
      </c>
      <c r="K50" s="44" t="s">
        <v>27</v>
      </c>
      <c r="L50" s="45" t="s">
        <v>363</v>
      </c>
      <c r="M50" s="44">
        <v>1</v>
      </c>
      <c r="N50" s="44" t="s">
        <v>28</v>
      </c>
      <c r="O50" s="45"/>
      <c r="P50" s="45"/>
      <c r="Q50" s="45"/>
      <c r="R50" s="45"/>
      <c r="S50" s="12"/>
      <c r="T50" s="48"/>
    </row>
    <row r="51" spans="1:20" ht="30.4" customHeight="1" x14ac:dyDescent="0.25">
      <c r="A51" s="47" t="str">
        <f>'S3 Maquette'!B51</f>
        <v>SYSa2 : Gestion de projet et téléactivités en santé</v>
      </c>
      <c r="B51" s="47" t="str">
        <f>'S3 Maquette'!C51</f>
        <v>ECUE</v>
      </c>
      <c r="C51" s="46">
        <f>'S3 Maquette'!F51</f>
        <v>0</v>
      </c>
      <c r="D51" s="45">
        <v>1</v>
      </c>
      <c r="E51" s="7" t="s">
        <v>362</v>
      </c>
      <c r="F51" s="45"/>
      <c r="G51" s="44"/>
      <c r="H51" s="44" t="s">
        <v>362</v>
      </c>
      <c r="I51" s="44" t="s">
        <v>362</v>
      </c>
      <c r="J51" s="44">
        <v>8</v>
      </c>
      <c r="K51" s="44" t="s">
        <v>27</v>
      </c>
      <c r="L51" s="45" t="s">
        <v>363</v>
      </c>
      <c r="M51" s="44">
        <v>1</v>
      </c>
      <c r="N51" s="44" t="s">
        <v>28</v>
      </c>
      <c r="O51" s="45"/>
      <c r="P51" s="45"/>
      <c r="Q51" s="45"/>
      <c r="R51" s="45"/>
      <c r="S51" s="12"/>
      <c r="T51" s="48"/>
    </row>
    <row r="52" spans="1:20" ht="30.4" customHeight="1" x14ac:dyDescent="0.25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4" customHeight="1" x14ac:dyDescent="0.25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4" customHeight="1" x14ac:dyDescent="0.25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4" customHeight="1" x14ac:dyDescent="0.25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4" customHeight="1" x14ac:dyDescent="0.25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4" customHeight="1" x14ac:dyDescent="0.25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4" customHeight="1" x14ac:dyDescent="0.25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4" customHeight="1" x14ac:dyDescent="0.25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4" customHeight="1" x14ac:dyDescent="0.25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4" customHeight="1" x14ac:dyDescent="0.25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4" customHeight="1" x14ac:dyDescent="0.25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4" customHeight="1" x14ac:dyDescent="0.25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4" customHeight="1" x14ac:dyDescent="0.25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4" customHeight="1" x14ac:dyDescent="0.25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4" customHeight="1" x14ac:dyDescent="0.25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4" customHeight="1" x14ac:dyDescent="0.25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4" customHeight="1" x14ac:dyDescent="0.25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4" customHeight="1" x14ac:dyDescent="0.25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4" customHeight="1" x14ac:dyDescent="0.25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4" customHeight="1" x14ac:dyDescent="0.25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4" customHeight="1" x14ac:dyDescent="0.25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4" customHeight="1" x14ac:dyDescent="0.25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4" customHeight="1" x14ac:dyDescent="0.25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4" customHeight="1" x14ac:dyDescent="0.25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4" customHeight="1" x14ac:dyDescent="0.25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4" customHeight="1" x14ac:dyDescent="0.25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4" customHeight="1" x14ac:dyDescent="0.25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4" customHeight="1" x14ac:dyDescent="0.25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4" customHeight="1" x14ac:dyDescent="0.25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4" customHeight="1" x14ac:dyDescent="0.25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4" customHeight="1" x14ac:dyDescent="0.25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4" customHeight="1" x14ac:dyDescent="0.25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4" customHeight="1" x14ac:dyDescent="0.25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4" customHeight="1" x14ac:dyDescent="0.25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4" customHeight="1" x14ac:dyDescent="0.25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4" customHeight="1" x14ac:dyDescent="0.25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4" customHeight="1" x14ac:dyDescent="0.25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4" customHeight="1" x14ac:dyDescent="0.25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4" customHeight="1" x14ac:dyDescent="0.25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4" customHeight="1" x14ac:dyDescent="0.25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4" customHeight="1" x14ac:dyDescent="0.25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4" customHeight="1" x14ac:dyDescent="0.25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4" customHeight="1" x14ac:dyDescent="0.25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4" customHeight="1" x14ac:dyDescent="0.25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4" customHeight="1" x14ac:dyDescent="0.25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4" customHeight="1" x14ac:dyDescent="0.25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4" customHeight="1" x14ac:dyDescent="0.25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4" customHeight="1" x14ac:dyDescent="0.25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4" customHeight="1" x14ac:dyDescent="0.25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4" customHeight="1" x14ac:dyDescent="0.25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4" customHeight="1" x14ac:dyDescent="0.25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4" customHeight="1" x14ac:dyDescent="0.25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4" customHeight="1" x14ac:dyDescent="0.25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4" customHeight="1" x14ac:dyDescent="0.25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4" customHeight="1" x14ac:dyDescent="0.25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4" customHeight="1" x14ac:dyDescent="0.25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4" customHeight="1" x14ac:dyDescent="0.25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4" customHeight="1" x14ac:dyDescent="0.25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4" customHeight="1" x14ac:dyDescent="0.25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4" customHeight="1" x14ac:dyDescent="0.25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4" customHeight="1" x14ac:dyDescent="0.25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4" customHeight="1" x14ac:dyDescent="0.25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4" customHeight="1" x14ac:dyDescent="0.25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4" customHeight="1" x14ac:dyDescent="0.25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4" customHeight="1" x14ac:dyDescent="0.25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4" customHeight="1" x14ac:dyDescent="0.25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4" customHeight="1" x14ac:dyDescent="0.25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4" customHeight="1" x14ac:dyDescent="0.25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4" customHeight="1" x14ac:dyDescent="0.25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4" customHeight="1" x14ac:dyDescent="0.25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4" customHeight="1" x14ac:dyDescent="0.25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4" customHeight="1" x14ac:dyDescent="0.25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4" customHeight="1" x14ac:dyDescent="0.25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4" customHeight="1" x14ac:dyDescent="0.25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4" customHeight="1" x14ac:dyDescent="0.25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4" customHeight="1" x14ac:dyDescent="0.25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4" customHeight="1" x14ac:dyDescent="0.25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4" customHeight="1" x14ac:dyDescent="0.25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4" customHeight="1" x14ac:dyDescent="0.25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4" customHeight="1" x14ac:dyDescent="0.25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4" customHeight="1" x14ac:dyDescent="0.25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4" customHeight="1" x14ac:dyDescent="0.25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4" customHeight="1" x14ac:dyDescent="0.25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4" customHeight="1" x14ac:dyDescent="0.25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4" customHeight="1" x14ac:dyDescent="0.25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4" customHeight="1" x14ac:dyDescent="0.25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4" customHeight="1" x14ac:dyDescent="0.25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4" customHeight="1" x14ac:dyDescent="0.25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4" customHeight="1" x14ac:dyDescent="0.25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4" customHeight="1" x14ac:dyDescent="0.25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4" customHeight="1" x14ac:dyDescent="0.25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4" customHeight="1" x14ac:dyDescent="0.25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4" customHeight="1" x14ac:dyDescent="0.25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4" customHeight="1" x14ac:dyDescent="0.25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4" customHeight="1" x14ac:dyDescent="0.25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4" customHeight="1" x14ac:dyDescent="0.25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4" customHeight="1" x14ac:dyDescent="0.25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4" customHeight="1" x14ac:dyDescent="0.25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4" customHeight="1" x14ac:dyDescent="0.25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4" customHeight="1" x14ac:dyDescent="0.25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4" customHeight="1" x14ac:dyDescent="0.25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4" customHeight="1" x14ac:dyDescent="0.25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4" customHeight="1" x14ac:dyDescent="0.25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4" customHeight="1" x14ac:dyDescent="0.25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4" customHeight="1" x14ac:dyDescent="0.25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4" customHeight="1" x14ac:dyDescent="0.25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4" customHeight="1" x14ac:dyDescent="0.25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4" customHeight="1" x14ac:dyDescent="0.25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4" customHeight="1" x14ac:dyDescent="0.25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4" customHeight="1" x14ac:dyDescent="0.25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4" customHeight="1" x14ac:dyDescent="0.25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4" customHeight="1" x14ac:dyDescent="0.25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4" customHeight="1" x14ac:dyDescent="0.25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4" customHeight="1" x14ac:dyDescent="0.25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4" customHeight="1" x14ac:dyDescent="0.25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4" customHeight="1" x14ac:dyDescent="0.25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4" customHeight="1" x14ac:dyDescent="0.25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4" customHeight="1" x14ac:dyDescent="0.25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4" customHeight="1" x14ac:dyDescent="0.25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4" customHeight="1" x14ac:dyDescent="0.25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4" customHeight="1" x14ac:dyDescent="0.25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4" customHeight="1" x14ac:dyDescent="0.25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4" customHeight="1" x14ac:dyDescent="0.25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4" customHeight="1" x14ac:dyDescent="0.25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4" customHeight="1" x14ac:dyDescent="0.25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4" customHeight="1" x14ac:dyDescent="0.25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4" customHeight="1" x14ac:dyDescent="0.25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4" customHeight="1" x14ac:dyDescent="0.25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4" customHeight="1" x14ac:dyDescent="0.25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4" customHeight="1" x14ac:dyDescent="0.25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4" customHeight="1" x14ac:dyDescent="0.25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4" customHeight="1" x14ac:dyDescent="0.25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4" customHeight="1" x14ac:dyDescent="0.25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4" customHeight="1" x14ac:dyDescent="0.25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4" customHeight="1" x14ac:dyDescent="0.25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4" customHeight="1" x14ac:dyDescent="0.25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4" customHeight="1" x14ac:dyDescent="0.25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4" customHeight="1" x14ac:dyDescent="0.25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4" customHeight="1" x14ac:dyDescent="0.25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4" customHeight="1" x14ac:dyDescent="0.25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4" customHeight="1" x14ac:dyDescent="0.25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4" customHeight="1" x14ac:dyDescent="0.25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4" customHeight="1" x14ac:dyDescent="0.25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4" customHeight="1" x14ac:dyDescent="0.25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4" customHeight="1" x14ac:dyDescent="0.25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4" customHeight="1" x14ac:dyDescent="0.25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4" customHeight="1" x14ac:dyDescent="0.25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4" customHeight="1" x14ac:dyDescent="0.25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4" customHeight="1" x14ac:dyDescent="0.25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4" customHeight="1" x14ac:dyDescent="0.25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4" customHeight="1" x14ac:dyDescent="0.25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4" customHeight="1" x14ac:dyDescent="0.25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4" customHeight="1" x14ac:dyDescent="0.25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4" customHeight="1" x14ac:dyDescent="0.25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4" customHeight="1" x14ac:dyDescent="0.25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4" customHeight="1" x14ac:dyDescent="0.25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4" customHeight="1" x14ac:dyDescent="0.25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4" customHeight="1" x14ac:dyDescent="0.25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4" customHeight="1" x14ac:dyDescent="0.25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4" customHeight="1" x14ac:dyDescent="0.25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4" customHeight="1" x14ac:dyDescent="0.25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4" customHeight="1" x14ac:dyDescent="0.25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4" customHeight="1" x14ac:dyDescent="0.25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4" customHeight="1" x14ac:dyDescent="0.25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4" customHeight="1" x14ac:dyDescent="0.25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4" customHeight="1" x14ac:dyDescent="0.25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4" customHeight="1" x14ac:dyDescent="0.25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4" customHeight="1" x14ac:dyDescent="0.25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4" customHeight="1" x14ac:dyDescent="0.25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4" customHeight="1" x14ac:dyDescent="0.25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4" customHeight="1" x14ac:dyDescent="0.25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4" customHeight="1" x14ac:dyDescent="0.25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4" customHeight="1" x14ac:dyDescent="0.25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4" customHeight="1" x14ac:dyDescent="0.25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4" customHeight="1" x14ac:dyDescent="0.25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4" customHeight="1" x14ac:dyDescent="0.25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4" customHeight="1" x14ac:dyDescent="0.25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4" customHeight="1" x14ac:dyDescent="0.25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4" customHeight="1" x14ac:dyDescent="0.25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4" customHeight="1" x14ac:dyDescent="0.25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4" customHeight="1" x14ac:dyDescent="0.25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4" customHeight="1" x14ac:dyDescent="0.25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4" customHeight="1" x14ac:dyDescent="0.25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4" customHeight="1" x14ac:dyDescent="0.25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4" customHeight="1" x14ac:dyDescent="0.25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4" customHeight="1" x14ac:dyDescent="0.25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4" customHeight="1" x14ac:dyDescent="0.25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4" customHeight="1" x14ac:dyDescent="0.25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4" customHeight="1" x14ac:dyDescent="0.25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4" customHeight="1" x14ac:dyDescent="0.25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4" customHeight="1" x14ac:dyDescent="0.25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4" customHeight="1" x14ac:dyDescent="0.25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4" customHeight="1" x14ac:dyDescent="0.25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4" customHeight="1" x14ac:dyDescent="0.25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4" customHeight="1" x14ac:dyDescent="0.25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4" customHeight="1" x14ac:dyDescent="0.25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4" customHeight="1" x14ac:dyDescent="0.25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4" customHeight="1" x14ac:dyDescent="0.25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4" customHeight="1" x14ac:dyDescent="0.25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4" customHeight="1" x14ac:dyDescent="0.25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4" customHeight="1" x14ac:dyDescent="0.25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4" customHeight="1" x14ac:dyDescent="0.25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4" customHeight="1" x14ac:dyDescent="0.25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4" customHeight="1" x14ac:dyDescent="0.25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4" customHeight="1" x14ac:dyDescent="0.25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4" customHeight="1" x14ac:dyDescent="0.25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4" customHeight="1" x14ac:dyDescent="0.25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4" customHeight="1" x14ac:dyDescent="0.25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4" customHeight="1" x14ac:dyDescent="0.25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4" customHeight="1" x14ac:dyDescent="0.25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4" customHeight="1" x14ac:dyDescent="0.25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4" customHeight="1" x14ac:dyDescent="0.25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4" customHeight="1" x14ac:dyDescent="0.25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4" customHeight="1" x14ac:dyDescent="0.25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4" customHeight="1" x14ac:dyDescent="0.25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4" customHeight="1" x14ac:dyDescent="0.25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4" customHeight="1" x14ac:dyDescent="0.25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4" customHeight="1" x14ac:dyDescent="0.25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4" customHeight="1" x14ac:dyDescent="0.25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4" customHeight="1" x14ac:dyDescent="0.25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4" customHeight="1" x14ac:dyDescent="0.25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4" customHeight="1" x14ac:dyDescent="0.25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4" customHeight="1" x14ac:dyDescent="0.25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4" customHeight="1" x14ac:dyDescent="0.25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4" customHeight="1" x14ac:dyDescent="0.25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4" customHeight="1" x14ac:dyDescent="0.25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4" customHeight="1" x14ac:dyDescent="0.25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4" customHeight="1" x14ac:dyDescent="0.25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4" customHeight="1" x14ac:dyDescent="0.25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4" customHeight="1" x14ac:dyDescent="0.25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4" customHeight="1" x14ac:dyDescent="0.25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4" customHeight="1" x14ac:dyDescent="0.25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4" customHeight="1" x14ac:dyDescent="0.25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4" customHeight="1" x14ac:dyDescent="0.25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4" customHeight="1" x14ac:dyDescent="0.25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4" customHeight="1" x14ac:dyDescent="0.25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4" customHeight="1" x14ac:dyDescent="0.25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4" customHeight="1" x14ac:dyDescent="0.25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4" customHeight="1" x14ac:dyDescent="0.25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4" customHeight="1" x14ac:dyDescent="0.25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4" customHeight="1" x14ac:dyDescent="0.25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4" customHeight="1" x14ac:dyDescent="0.25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4" customHeight="1" x14ac:dyDescent="0.25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4" customHeight="1" x14ac:dyDescent="0.25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4" customHeight="1" x14ac:dyDescent="0.25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4" customHeight="1" x14ac:dyDescent="0.25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4" customHeight="1" x14ac:dyDescent="0.25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4" customHeight="1" x14ac:dyDescent="0.25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4" customHeight="1" x14ac:dyDescent="0.25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phoneticPr fontId="12" type="noConversion"/>
  <conditionalFormatting sqref="A1:A17 A301:A999">
    <cfRule type="expression" dxfId="42" priority="8">
      <formula>$C1="BLOC"</formula>
    </cfRule>
    <cfRule type="expression" dxfId="41" priority="9">
      <formula>$C1="OPTION"</formula>
    </cfRule>
    <cfRule type="expression" dxfId="40" priority="7">
      <formula>$C1="Parcours Pédagogique"</formula>
    </cfRule>
  </conditionalFormatting>
  <conditionalFormatting sqref="A18:S300 T18">
    <cfRule type="expression" dxfId="39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8" priority="14">
      <formula>$D1="Création"</formula>
    </cfRule>
    <cfRule type="expression" dxfId="37" priority="15">
      <formula>$D1="Fermeture"</formula>
    </cfRule>
    <cfRule type="expression" dxfId="36" priority="13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35" priority="12">
      <formula>$D1="Modification MCC"</formula>
    </cfRule>
  </conditionalFormatting>
  <conditionalFormatting sqref="J1:J999">
    <cfRule type="expression" dxfId="34" priority="4">
      <formula>$I1="NON"</formula>
    </cfRule>
  </conditionalFormatting>
  <conditionalFormatting sqref="L18:L300">
    <cfRule type="expression" dxfId="33" priority="10">
      <formula>$K18="CT (Contrôle terminal)"</formula>
    </cfRule>
    <cfRule type="expression" dxfId="32" priority="11">
      <formula>$K18="CCI (CC Intégral)"</formula>
    </cfRule>
  </conditionalFormatting>
  <conditionalFormatting sqref="M1:M999">
    <cfRule type="expression" dxfId="31" priority="6">
      <formula>$K1="CT (Contrôle terminal)"</formula>
    </cfRule>
  </conditionalFormatting>
  <conditionalFormatting sqref="N1:O999">
    <cfRule type="expression" dxfId="30" priority="3">
      <formula>$K1="CCI (CC Intégral)"</formula>
    </cfRule>
  </conditionalFormatting>
  <conditionalFormatting sqref="P19:S300">
    <cfRule type="expression" dxfId="29" priority="5">
      <formula>$H$15="Session Unique"</formula>
    </cfRule>
  </conditionalFormatting>
  <conditionalFormatting sqref="Q1:R999">
    <cfRule type="expression" dxfId="28" priority="1">
      <formula>$P1="Autres"</formula>
    </cfRule>
  </conditionalFormatting>
  <conditionalFormatting sqref="S1:S999 T18">
    <cfRule type="expression" dxfId="27" priority="2">
      <formula>$P1="CT (Contrôle terminal)"</formula>
    </cfRule>
  </conditionalFormatting>
  <conditionalFormatting sqref="T18 A18:S300">
    <cfRule type="expression" dxfId="26" priority="17">
      <formula>$C18="Modification"</formula>
    </cfRule>
    <cfRule type="expression" dxfId="25" priority="18">
      <formula>$C18="Création"</formula>
    </cfRule>
    <cfRule type="expression" dxfId="24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opLeftCell="L1" zoomScaleNormal="100" workbookViewId="0">
      <pane ySplit="18" topLeftCell="A19" activePane="bottomLeft" state="frozen"/>
      <selection pane="bottomLeft" activeCell="O19" sqref="O19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0" x14ac:dyDescent="0.25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0" x14ac:dyDescent="0.25">
      <c r="A3" s="150"/>
      <c r="B3" s="150"/>
      <c r="C3" s="150"/>
      <c r="D3" s="150"/>
      <c r="E3" s="150"/>
      <c r="F3" s="150"/>
      <c r="G3" s="150"/>
      <c r="H3" s="150"/>
      <c r="I3" s="150"/>
      <c r="J3" s="150"/>
    </row>
    <row r="4" spans="1:10" x14ac:dyDescent="0.25">
      <c r="A4" s="150"/>
      <c r="B4" s="150"/>
      <c r="C4" s="150"/>
      <c r="D4" s="150"/>
      <c r="E4" s="150"/>
      <c r="F4" s="150"/>
      <c r="G4" s="150"/>
      <c r="H4" s="150"/>
      <c r="I4" s="150"/>
      <c r="J4" s="150"/>
    </row>
    <row r="5" spans="1:10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0" x14ac:dyDescent="0.25">
      <c r="A6" s="150"/>
      <c r="B6" s="150"/>
      <c r="C6" s="150"/>
      <c r="D6" s="150"/>
      <c r="E6" s="150"/>
      <c r="F6" s="150"/>
      <c r="G6" s="150"/>
      <c r="H6" s="150"/>
      <c r="I6" s="150"/>
      <c r="J6" s="150"/>
    </row>
    <row r="7" spans="1:10" ht="18" customHeight="1" x14ac:dyDescent="0.25">
      <c r="A7" s="135" t="s">
        <v>233</v>
      </c>
      <c r="B7" s="138" t="str">
        <f>'Fiche Générale'!B2</f>
        <v>HEALTHY</v>
      </c>
      <c r="C7" s="135" t="s">
        <v>234</v>
      </c>
      <c r="D7" s="135"/>
      <c r="E7" s="137" t="str">
        <f>'Fiche Générale'!B3</f>
        <v>Ingénierie de la santé</v>
      </c>
      <c r="F7" s="138"/>
      <c r="G7" s="135" t="s">
        <v>252</v>
      </c>
      <c r="H7" s="174" t="str">
        <f>'Fiche Générale'!B4</f>
        <v>MMISA18</v>
      </c>
      <c r="I7" s="174"/>
      <c r="J7" s="174"/>
    </row>
    <row r="8" spans="1:10" ht="18" customHeight="1" x14ac:dyDescent="0.25">
      <c r="A8" s="135"/>
      <c r="B8" s="140"/>
      <c r="C8" s="135"/>
      <c r="D8" s="135"/>
      <c r="E8" s="139"/>
      <c r="F8" s="140"/>
      <c r="G8" s="135"/>
      <c r="H8" s="174"/>
      <c r="I8" s="174"/>
      <c r="J8" s="174"/>
    </row>
    <row r="9" spans="1:10" ht="18" customHeight="1" x14ac:dyDescent="0.25">
      <c r="A9" s="135"/>
      <c r="B9" s="140"/>
      <c r="C9" s="135"/>
      <c r="D9" s="135"/>
      <c r="E9" s="141"/>
      <c r="F9" s="142"/>
      <c r="G9" s="135"/>
      <c r="H9" s="174"/>
      <c r="I9" s="174"/>
      <c r="J9" s="174"/>
    </row>
    <row r="10" spans="1:10" ht="18" customHeight="1" x14ac:dyDescent="0.25">
      <c r="A10" s="135"/>
      <c r="B10" s="140"/>
      <c r="C10" s="136" t="s">
        <v>236</v>
      </c>
      <c r="D10" s="136"/>
      <c r="E10" s="143" t="str">
        <f>'Fiche Générale'!B12</f>
        <v>Data, Décisions, Systèmes et eSanté 2D2S</v>
      </c>
      <c r="F10" s="144"/>
      <c r="G10" s="144"/>
      <c r="H10" s="144"/>
      <c r="I10" s="144"/>
      <c r="J10" s="145"/>
    </row>
    <row r="11" spans="1:10" ht="18" customHeight="1" x14ac:dyDescent="0.25">
      <c r="A11" s="135"/>
      <c r="B11" s="142"/>
      <c r="C11" s="136"/>
      <c r="D11" s="136"/>
      <c r="E11" s="146"/>
      <c r="F11" s="147"/>
      <c r="G11" s="147"/>
      <c r="H11" s="147"/>
      <c r="I11" s="147"/>
      <c r="J11" s="148"/>
    </row>
    <row r="13" spans="1:10" x14ac:dyDescent="0.25">
      <c r="A13" s="151" t="s">
        <v>237</v>
      </c>
      <c r="B13" s="102" t="s">
        <v>278</v>
      </c>
      <c r="C13" s="151" t="s">
        <v>239</v>
      </c>
      <c r="D13" s="151"/>
      <c r="E13" s="158">
        <f>'S1 Maquette'!E13:F14</f>
        <v>0</v>
      </c>
      <c r="F13" s="158"/>
      <c r="G13" s="151" t="s">
        <v>240</v>
      </c>
      <c r="H13" s="100">
        <f>Calcul!J7</f>
        <v>0</v>
      </c>
      <c r="I13" s="102"/>
    </row>
    <row r="14" spans="1:10" x14ac:dyDescent="0.25">
      <c r="A14" s="151"/>
      <c r="B14" s="105"/>
      <c r="C14" s="151"/>
      <c r="D14" s="151"/>
      <c r="E14" s="158"/>
      <c r="F14" s="158"/>
      <c r="G14" s="151"/>
      <c r="H14" s="103"/>
      <c r="I14" s="105"/>
    </row>
    <row r="15" spans="1:10" x14ac:dyDescent="0.25">
      <c r="A15" s="151" t="s">
        <v>241</v>
      </c>
      <c r="B15" s="102" t="s">
        <v>205</v>
      </c>
      <c r="C15" s="152" t="s">
        <v>242</v>
      </c>
      <c r="D15" s="153"/>
      <c r="E15" s="151"/>
      <c r="F15" s="151"/>
      <c r="G15" s="156" t="s">
        <v>243</v>
      </c>
      <c r="H15" s="99">
        <f>Calcul!J20</f>
        <v>0</v>
      </c>
      <c r="I15" s="99"/>
    </row>
    <row r="16" spans="1:10" x14ac:dyDescent="0.25">
      <c r="A16" s="151"/>
      <c r="B16" s="105"/>
      <c r="C16" s="154"/>
      <c r="D16" s="155"/>
      <c r="E16" s="151"/>
      <c r="F16" s="151"/>
      <c r="G16" s="157"/>
      <c r="H16" s="99"/>
      <c r="I16" s="99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15" customHeight="1" x14ac:dyDescent="0.25">
      <c r="A19" s="25">
        <v>1</v>
      </c>
      <c r="B19" s="5" t="s">
        <v>381</v>
      </c>
      <c r="C19" s="7" t="s">
        <v>12</v>
      </c>
      <c r="D19" s="7">
        <v>30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 t="s">
        <v>413</v>
      </c>
    </row>
    <row r="20" spans="1:15" s="18" customFormat="1" ht="43.15" customHeight="1" x14ac:dyDescent="0.25">
      <c r="A20" s="25" t="s">
        <v>281</v>
      </c>
      <c r="B20" s="5" t="s">
        <v>384</v>
      </c>
      <c r="C20" s="7" t="s">
        <v>21</v>
      </c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1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YUX8twpM0nt8Q1IsZKSUJWfzBYH/cr09DYsyLnfXrHcqmSg3J+R4LBHmOVdAr1gpMdNCzVJE4vL+Crg+11acw==" saltValue="ioE6NB4341NAiFvx1F6gP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D1:E999 G1:N999">
    <cfRule type="expression" dxfId="23" priority="1">
      <formula>$C1="Option"</formula>
    </cfRule>
  </conditionalFormatting>
  <conditionalFormatting sqref="A1:O9 A10:E10 K10:O11 A11:D11 A12:O12 A13:H13 J13:O16 A14:F14 A15:H15 A16:F16 A17:O999"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A1:O9 K10:O11 A12:O12 J13:O16 A17:O999 A10:E10 A11:D11 A13:H13 A14:F14 A15:H15 A16:F16">
    <cfRule type="expression" dxfId="20" priority="4">
      <formula>$F1="Fermeture"</formula>
    </cfRule>
  </conditionalFormatting>
  <conditionalFormatting sqref="N1:N999">
    <cfRule type="expression" dxfId="19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sheetPr codeName="Feuil11"/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E10" sqref="E10:I11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5.7109375" style="18" customWidth="1"/>
  </cols>
  <sheetData>
    <row r="1" spans="1:19" x14ac:dyDescent="0.25">
      <c r="A1" s="150"/>
      <c r="B1" s="150"/>
      <c r="C1" s="150"/>
      <c r="D1" s="150"/>
      <c r="E1" s="150"/>
      <c r="F1" s="150"/>
      <c r="G1" s="150"/>
      <c r="H1" s="150"/>
      <c r="I1" s="150"/>
      <c r="J1" s="38"/>
    </row>
    <row r="2" spans="1:19" x14ac:dyDescent="0.25">
      <c r="A2" s="150"/>
      <c r="B2" s="150"/>
      <c r="C2" s="150"/>
      <c r="D2" s="150"/>
      <c r="E2" s="150"/>
      <c r="F2" s="150"/>
      <c r="G2" s="150"/>
      <c r="H2" s="150"/>
      <c r="I2" s="150"/>
      <c r="J2" s="38"/>
    </row>
    <row r="3" spans="1:19" x14ac:dyDescent="0.25">
      <c r="A3" s="150"/>
      <c r="B3" s="150"/>
      <c r="C3" s="150"/>
      <c r="D3" s="150"/>
      <c r="E3" s="150"/>
      <c r="F3" s="150"/>
      <c r="G3" s="150"/>
      <c r="H3" s="150"/>
      <c r="I3" s="150"/>
      <c r="J3" s="38"/>
    </row>
    <row r="4" spans="1:19" x14ac:dyDescent="0.25">
      <c r="A4" s="150"/>
      <c r="B4" s="150"/>
      <c r="C4" s="150"/>
      <c r="D4" s="150"/>
      <c r="E4" s="150"/>
      <c r="F4" s="150"/>
      <c r="G4" s="150"/>
      <c r="H4" s="150"/>
      <c r="I4" s="150"/>
      <c r="J4" s="38"/>
    </row>
    <row r="5" spans="1:19" x14ac:dyDescent="0.25">
      <c r="A5" s="150"/>
      <c r="B5" s="150"/>
      <c r="C5" s="150"/>
      <c r="D5" s="150"/>
      <c r="E5" s="150"/>
      <c r="F5" s="150"/>
      <c r="G5" s="150"/>
      <c r="H5" s="150"/>
      <c r="I5" s="150"/>
      <c r="J5" s="38"/>
    </row>
    <row r="6" spans="1:19" x14ac:dyDescent="0.25">
      <c r="A6" s="150"/>
      <c r="B6" s="150"/>
      <c r="C6" s="150"/>
      <c r="D6" s="150"/>
      <c r="E6" s="150"/>
      <c r="F6" s="150"/>
      <c r="G6" s="150"/>
      <c r="H6" s="150"/>
      <c r="I6" s="150"/>
      <c r="J6" s="38"/>
    </row>
    <row r="7" spans="1:19" ht="14.65" customHeight="1" x14ac:dyDescent="0.25">
      <c r="A7" s="175" t="s">
        <v>251</v>
      </c>
      <c r="B7" s="174" t="str">
        <f>'Fiche Générale'!B2</f>
        <v>HEALTHY</v>
      </c>
      <c r="C7" s="135" t="s">
        <v>234</v>
      </c>
      <c r="D7" s="135"/>
      <c r="E7" s="172" t="str">
        <f>'Fiche Générale'!B3</f>
        <v>Ingénierie de la santé</v>
      </c>
      <c r="F7" s="173"/>
      <c r="G7" s="135" t="s">
        <v>252</v>
      </c>
      <c r="H7" s="174" t="str">
        <f>'Fiche Générale'!B4</f>
        <v>MMISA18</v>
      </c>
      <c r="I7" s="174"/>
      <c r="J7" s="39"/>
      <c r="K7" s="23"/>
    </row>
    <row r="8" spans="1:19" ht="14.65" customHeight="1" x14ac:dyDescent="0.25">
      <c r="A8" s="176"/>
      <c r="B8" s="174"/>
      <c r="C8" s="135"/>
      <c r="D8" s="135"/>
      <c r="E8" s="172"/>
      <c r="F8" s="173"/>
      <c r="G8" s="135"/>
      <c r="H8" s="174"/>
      <c r="I8" s="174"/>
      <c r="J8" s="39"/>
      <c r="K8" s="23"/>
    </row>
    <row r="9" spans="1:19" ht="14.65" customHeight="1" x14ac:dyDescent="0.25">
      <c r="A9" s="176"/>
      <c r="B9" s="174"/>
      <c r="C9" s="135"/>
      <c r="D9" s="135"/>
      <c r="E9" s="172"/>
      <c r="F9" s="173"/>
      <c r="G9" s="135"/>
      <c r="H9" s="174"/>
      <c r="I9" s="174"/>
      <c r="J9" s="39"/>
      <c r="K9" s="23"/>
    </row>
    <row r="10" spans="1:19" ht="14.65" customHeight="1" x14ac:dyDescent="0.25">
      <c r="A10" s="176"/>
      <c r="B10" s="174"/>
      <c r="C10" s="136" t="s">
        <v>236</v>
      </c>
      <c r="D10" s="136"/>
      <c r="E10" s="143" t="str">
        <f>'Fiche Générale'!B12</f>
        <v>Data, Décisions, Systèmes et eSanté 2D2S</v>
      </c>
      <c r="F10" s="144"/>
      <c r="G10" s="144"/>
      <c r="H10" s="144"/>
      <c r="I10" s="145"/>
      <c r="J10" s="40"/>
      <c r="K10" s="23"/>
    </row>
    <row r="11" spans="1:19" ht="14.65" customHeight="1" x14ac:dyDescent="0.25">
      <c r="A11" s="177"/>
      <c r="B11" s="174"/>
      <c r="C11" s="136"/>
      <c r="D11" s="136"/>
      <c r="E11" s="146"/>
      <c r="F11" s="147"/>
      <c r="G11" s="147"/>
      <c r="H11" s="147"/>
      <c r="I11" s="148"/>
      <c r="J11" s="40"/>
      <c r="K11" s="23"/>
    </row>
    <row r="12" spans="1:19" x14ac:dyDescent="0.25">
      <c r="C12" s="18"/>
      <c r="I12" s="13"/>
      <c r="J12" s="13"/>
      <c r="M12" s="152" t="s">
        <v>253</v>
      </c>
      <c r="N12" s="153"/>
      <c r="O12" s="168"/>
      <c r="P12" s="152" t="s">
        <v>254</v>
      </c>
      <c r="Q12" s="153"/>
      <c r="R12" s="153"/>
      <c r="S12" s="168"/>
    </row>
    <row r="13" spans="1:19" x14ac:dyDescent="0.25">
      <c r="A13" s="156" t="s">
        <v>237</v>
      </c>
      <c r="B13" s="99" t="str">
        <f>'S4 Maquette'!B13:B14</f>
        <v>2ème Année de Master</v>
      </c>
      <c r="C13" s="99"/>
      <c r="D13" s="156" t="s">
        <v>255</v>
      </c>
      <c r="E13" s="158">
        <f>'S4 Maquette'!E13:F14</f>
        <v>0</v>
      </c>
      <c r="F13" s="158"/>
      <c r="G13" s="158"/>
      <c r="H13" s="151" t="s">
        <v>256</v>
      </c>
      <c r="I13" s="151"/>
      <c r="J13" s="41"/>
      <c r="M13" s="154"/>
      <c r="N13" s="155"/>
      <c r="O13" s="169"/>
      <c r="P13" s="154"/>
      <c r="Q13" s="155"/>
      <c r="R13" s="155"/>
      <c r="S13" s="169"/>
    </row>
    <row r="14" spans="1:19" x14ac:dyDescent="0.25">
      <c r="A14" s="157"/>
      <c r="B14" s="99"/>
      <c r="C14" s="99"/>
      <c r="D14" s="157"/>
      <c r="E14" s="158"/>
      <c r="F14" s="158"/>
      <c r="G14" s="158"/>
      <c r="H14" s="151"/>
      <c r="I14" s="151"/>
      <c r="J14" s="41"/>
      <c r="M14" s="151" t="s">
        <v>257</v>
      </c>
      <c r="N14" s="152" t="s">
        <v>258</v>
      </c>
      <c r="O14" s="168"/>
      <c r="P14" s="150"/>
      <c r="Q14" s="159"/>
      <c r="R14" s="162"/>
      <c r="S14" s="156"/>
    </row>
    <row r="15" spans="1:19" x14ac:dyDescent="0.25">
      <c r="A15" s="156" t="s">
        <v>259</v>
      </c>
      <c r="B15" s="101" t="str">
        <f>'S4 Maquette'!B15:B16</f>
        <v>Semestre 4</v>
      </c>
      <c r="C15" s="102"/>
      <c r="D15" s="156" t="s">
        <v>260</v>
      </c>
      <c r="E15" s="158">
        <f>'S4 Maquette'!E15:F16</f>
        <v>0</v>
      </c>
      <c r="F15" s="158"/>
      <c r="G15" s="158"/>
      <c r="H15" s="164" t="str">
        <f>'Fiche Générale'!B5</f>
        <v>Seconde Chance</v>
      </c>
      <c r="I15" s="165"/>
      <c r="J15" s="42"/>
      <c r="M15" s="151"/>
      <c r="N15" s="170"/>
      <c r="O15" s="171"/>
      <c r="P15" s="150"/>
      <c r="Q15" s="160"/>
      <c r="R15" s="162"/>
      <c r="S15" s="163"/>
    </row>
    <row r="16" spans="1:19" x14ac:dyDescent="0.25">
      <c r="A16" s="157"/>
      <c r="B16" s="104"/>
      <c r="C16" s="105"/>
      <c r="D16" s="157"/>
      <c r="E16" s="158"/>
      <c r="F16" s="158"/>
      <c r="G16" s="158"/>
      <c r="H16" s="166"/>
      <c r="I16" s="167"/>
      <c r="J16" s="42"/>
      <c r="M16" s="151"/>
      <c r="N16" s="170"/>
      <c r="O16" s="171"/>
      <c r="P16" s="150"/>
      <c r="Q16" s="160"/>
      <c r="R16" s="162"/>
      <c r="S16" s="163"/>
    </row>
    <row r="17" spans="1:20" x14ac:dyDescent="0.25">
      <c r="L17" s="19"/>
      <c r="M17" s="151"/>
      <c r="N17" s="154"/>
      <c r="O17" s="169"/>
      <c r="P17" s="150"/>
      <c r="Q17" s="161"/>
      <c r="R17" s="162"/>
      <c r="S17" s="157"/>
    </row>
    <row r="18" spans="1:20" ht="59.6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4" customHeight="1" x14ac:dyDescent="0.25">
      <c r="A19" s="47" t="str">
        <f>'S4 Maquette'!B19</f>
        <v>METHODES ET RELATIONS PROFESSIONNELLES</v>
      </c>
      <c r="B19" s="47" t="str">
        <f>'S4 Maquette'!C19</f>
        <v>UE</v>
      </c>
      <c r="C19" s="46">
        <f>'S4 Maquette'!F19</f>
        <v>0</v>
      </c>
      <c r="D19" s="7"/>
      <c r="E19" s="7" t="s">
        <v>362</v>
      </c>
      <c r="F19" s="7" t="s">
        <v>362</v>
      </c>
      <c r="G19" s="44"/>
      <c r="H19" s="44" t="s">
        <v>362</v>
      </c>
      <c r="I19" s="44" t="s">
        <v>365</v>
      </c>
      <c r="J19" s="44"/>
      <c r="K19" s="44" t="s">
        <v>27</v>
      </c>
      <c r="L19" s="44" t="s">
        <v>382</v>
      </c>
      <c r="M19" s="44">
        <v>1</v>
      </c>
      <c r="N19" s="44" t="s">
        <v>33</v>
      </c>
      <c r="O19" s="44"/>
      <c r="P19" s="44"/>
      <c r="Q19" s="44"/>
      <c r="R19" s="44"/>
      <c r="S19" s="12"/>
      <c r="T19" s="48"/>
    </row>
    <row r="20" spans="1:20" ht="30.4" customHeight="1" x14ac:dyDescent="0.25">
      <c r="A20" s="47" t="str">
        <f>'S4 Maquette'!B20</f>
        <v>Apprentissage des méthodes et techniques en laboratoire de recherche - Entreprise</v>
      </c>
      <c r="B20" s="47" t="str">
        <f>'S4 Maquette'!C20</f>
        <v>ECUE</v>
      </c>
      <c r="C20" s="46">
        <f>'S4 Maquette'!F20</f>
        <v>0</v>
      </c>
      <c r="D20" s="7">
        <v>1</v>
      </c>
      <c r="E20" s="7" t="s">
        <v>362</v>
      </c>
      <c r="F20" s="7" t="s">
        <v>362</v>
      </c>
      <c r="G20" s="44"/>
      <c r="H20" s="44" t="s">
        <v>362</v>
      </c>
      <c r="I20" s="44" t="s">
        <v>365</v>
      </c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48"/>
    </row>
    <row r="21" spans="1:20" ht="30.4" customHeight="1" x14ac:dyDescent="0.25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48"/>
    </row>
    <row r="22" spans="1:20" ht="30.4" customHeight="1" x14ac:dyDescent="0.25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48"/>
    </row>
    <row r="23" spans="1:20" ht="30.4" customHeight="1" x14ac:dyDescent="0.25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48"/>
    </row>
    <row r="24" spans="1:20" ht="30.4" customHeight="1" x14ac:dyDescent="0.25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48"/>
    </row>
    <row r="25" spans="1:20" ht="30.4" customHeight="1" x14ac:dyDescent="0.25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48"/>
    </row>
    <row r="26" spans="1:20" ht="30.4" customHeight="1" x14ac:dyDescent="0.25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48"/>
    </row>
    <row r="27" spans="1:20" ht="30.4" customHeight="1" x14ac:dyDescent="0.25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48"/>
    </row>
    <row r="28" spans="1:20" ht="30.4" customHeight="1" x14ac:dyDescent="0.2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48"/>
    </row>
    <row r="29" spans="1:20" ht="30.4" customHeight="1" x14ac:dyDescent="0.25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48"/>
    </row>
    <row r="30" spans="1:20" ht="30.4" customHeight="1" x14ac:dyDescent="0.2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48"/>
    </row>
    <row r="31" spans="1:20" ht="30.4" customHeight="1" x14ac:dyDescent="0.2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48"/>
    </row>
    <row r="32" spans="1:20" ht="30.4" customHeight="1" x14ac:dyDescent="0.2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48"/>
    </row>
    <row r="33" spans="1:20" ht="30.4" customHeight="1" x14ac:dyDescent="0.2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48"/>
    </row>
    <row r="34" spans="1:20" ht="30.4" customHeight="1" x14ac:dyDescent="0.2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48"/>
    </row>
    <row r="35" spans="1:20" ht="30.4" customHeight="1" x14ac:dyDescent="0.2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48"/>
    </row>
    <row r="36" spans="1:20" ht="30.4" customHeight="1" x14ac:dyDescent="0.2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48"/>
    </row>
    <row r="37" spans="1:20" ht="30.4" customHeight="1" x14ac:dyDescent="0.2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4" customHeight="1" x14ac:dyDescent="0.2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4" customHeight="1" x14ac:dyDescent="0.2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4" customHeight="1" x14ac:dyDescent="0.2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4" customHeight="1" x14ac:dyDescent="0.2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4" customHeight="1" x14ac:dyDescent="0.2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4" customHeight="1" x14ac:dyDescent="0.2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4" customHeight="1" x14ac:dyDescent="0.2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4" customHeight="1" x14ac:dyDescent="0.2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4" customHeight="1" x14ac:dyDescent="0.2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4" customHeight="1" x14ac:dyDescent="0.2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4" customHeight="1" x14ac:dyDescent="0.2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4" customHeight="1" x14ac:dyDescent="0.2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4" customHeight="1" x14ac:dyDescent="0.2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4" customHeight="1" x14ac:dyDescent="0.2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4" customHeight="1" x14ac:dyDescent="0.2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4" customHeight="1" x14ac:dyDescent="0.2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4" customHeight="1" x14ac:dyDescent="0.2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4" customHeight="1" x14ac:dyDescent="0.2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4" customHeight="1" x14ac:dyDescent="0.2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4" customHeight="1" x14ac:dyDescent="0.2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4" customHeight="1" x14ac:dyDescent="0.2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4" customHeight="1" x14ac:dyDescent="0.2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4" customHeight="1" x14ac:dyDescent="0.2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4" customHeight="1" x14ac:dyDescent="0.2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4" customHeight="1" x14ac:dyDescent="0.2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4" customHeight="1" x14ac:dyDescent="0.2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4" customHeight="1" x14ac:dyDescent="0.2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4" customHeight="1" x14ac:dyDescent="0.2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4" customHeight="1" x14ac:dyDescent="0.2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4" customHeight="1" x14ac:dyDescent="0.2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4" customHeight="1" x14ac:dyDescent="0.2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4" customHeight="1" x14ac:dyDescent="0.2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4" customHeight="1" x14ac:dyDescent="0.2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4" customHeight="1" x14ac:dyDescent="0.2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4" customHeight="1" x14ac:dyDescent="0.2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4" customHeight="1" x14ac:dyDescent="0.2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4" customHeight="1" x14ac:dyDescent="0.2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4" customHeight="1" x14ac:dyDescent="0.2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4" customHeight="1" x14ac:dyDescent="0.2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4" customHeight="1" x14ac:dyDescent="0.2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4" customHeight="1" x14ac:dyDescent="0.2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4" customHeight="1" x14ac:dyDescent="0.2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4" customHeight="1" x14ac:dyDescent="0.2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4" customHeight="1" x14ac:dyDescent="0.2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4" customHeight="1" x14ac:dyDescent="0.2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4" customHeight="1" x14ac:dyDescent="0.2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4" customHeight="1" x14ac:dyDescent="0.2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4" customHeight="1" x14ac:dyDescent="0.2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4" customHeight="1" x14ac:dyDescent="0.2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4" customHeight="1" x14ac:dyDescent="0.2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4" customHeight="1" x14ac:dyDescent="0.2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4" customHeight="1" x14ac:dyDescent="0.2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4" customHeight="1" x14ac:dyDescent="0.2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4" customHeight="1" x14ac:dyDescent="0.2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4" customHeight="1" x14ac:dyDescent="0.2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4" customHeight="1" x14ac:dyDescent="0.2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4" customHeight="1" x14ac:dyDescent="0.2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4" customHeight="1" x14ac:dyDescent="0.2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4" customHeight="1" x14ac:dyDescent="0.2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4" customHeight="1" x14ac:dyDescent="0.2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4" customHeight="1" x14ac:dyDescent="0.2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4" customHeight="1" x14ac:dyDescent="0.2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4" customHeight="1" x14ac:dyDescent="0.2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4" customHeight="1" x14ac:dyDescent="0.2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4" customHeight="1" x14ac:dyDescent="0.2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4" customHeight="1" x14ac:dyDescent="0.2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4" customHeight="1" x14ac:dyDescent="0.2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4" customHeight="1" x14ac:dyDescent="0.2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4" customHeight="1" x14ac:dyDescent="0.2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4" customHeight="1" x14ac:dyDescent="0.2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4" customHeight="1" x14ac:dyDescent="0.2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4" customHeight="1" x14ac:dyDescent="0.2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4" customHeight="1" x14ac:dyDescent="0.2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4" customHeight="1" x14ac:dyDescent="0.2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4" customHeight="1" x14ac:dyDescent="0.2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4" customHeight="1" x14ac:dyDescent="0.2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4" customHeight="1" x14ac:dyDescent="0.2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4" customHeight="1" x14ac:dyDescent="0.2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4" customHeight="1" x14ac:dyDescent="0.2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4" customHeight="1" x14ac:dyDescent="0.2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4" customHeight="1" x14ac:dyDescent="0.2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4" customHeight="1" x14ac:dyDescent="0.2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4" customHeight="1" x14ac:dyDescent="0.2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4" customHeight="1" x14ac:dyDescent="0.2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4" customHeight="1" x14ac:dyDescent="0.2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4" customHeight="1" x14ac:dyDescent="0.2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4" customHeight="1" x14ac:dyDescent="0.2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4" customHeight="1" x14ac:dyDescent="0.2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4" customHeight="1" x14ac:dyDescent="0.2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4" customHeight="1" x14ac:dyDescent="0.2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4" customHeight="1" x14ac:dyDescent="0.2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4" customHeight="1" x14ac:dyDescent="0.2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4" customHeight="1" x14ac:dyDescent="0.2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4" customHeight="1" x14ac:dyDescent="0.2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4" customHeight="1" x14ac:dyDescent="0.2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4" customHeight="1" x14ac:dyDescent="0.2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4" customHeight="1" x14ac:dyDescent="0.2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4" customHeight="1" x14ac:dyDescent="0.2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4" customHeight="1" x14ac:dyDescent="0.2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4" customHeight="1" x14ac:dyDescent="0.2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4" customHeight="1" x14ac:dyDescent="0.2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4" customHeight="1" x14ac:dyDescent="0.2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4" customHeight="1" x14ac:dyDescent="0.2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4" customHeight="1" x14ac:dyDescent="0.2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4" customHeight="1" x14ac:dyDescent="0.2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4" customHeight="1" x14ac:dyDescent="0.2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4" customHeight="1" x14ac:dyDescent="0.2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4" customHeight="1" x14ac:dyDescent="0.2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4" customHeight="1" x14ac:dyDescent="0.2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4" customHeight="1" x14ac:dyDescent="0.2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4" customHeight="1" x14ac:dyDescent="0.2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4" customHeight="1" x14ac:dyDescent="0.2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4" customHeight="1" x14ac:dyDescent="0.2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4" customHeight="1" x14ac:dyDescent="0.2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4" customHeight="1" x14ac:dyDescent="0.2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4" customHeight="1" x14ac:dyDescent="0.2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4" customHeight="1" x14ac:dyDescent="0.2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4" customHeight="1" x14ac:dyDescent="0.2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4" customHeight="1" x14ac:dyDescent="0.2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4" customHeight="1" x14ac:dyDescent="0.2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4" customHeight="1" x14ac:dyDescent="0.2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4" customHeight="1" x14ac:dyDescent="0.2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4" customHeight="1" x14ac:dyDescent="0.2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4" customHeight="1" x14ac:dyDescent="0.2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4" customHeight="1" x14ac:dyDescent="0.2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4" customHeight="1" x14ac:dyDescent="0.2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4" customHeight="1" x14ac:dyDescent="0.2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4" customHeight="1" x14ac:dyDescent="0.2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4" customHeight="1" x14ac:dyDescent="0.2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4" customHeight="1" x14ac:dyDescent="0.2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4" customHeight="1" x14ac:dyDescent="0.2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4" customHeight="1" x14ac:dyDescent="0.2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4" customHeight="1" x14ac:dyDescent="0.2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4" customHeight="1" x14ac:dyDescent="0.2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4" customHeight="1" x14ac:dyDescent="0.2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4" customHeight="1" x14ac:dyDescent="0.2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4" customHeight="1" x14ac:dyDescent="0.2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4" customHeight="1" x14ac:dyDescent="0.2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4" customHeight="1" x14ac:dyDescent="0.2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4" customHeight="1" x14ac:dyDescent="0.2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4" customHeight="1" x14ac:dyDescent="0.2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4" customHeight="1" x14ac:dyDescent="0.2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4" customHeight="1" x14ac:dyDescent="0.2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4" customHeight="1" x14ac:dyDescent="0.2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4" customHeight="1" x14ac:dyDescent="0.2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4" customHeight="1" x14ac:dyDescent="0.2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4" customHeight="1" x14ac:dyDescent="0.2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4" customHeight="1" x14ac:dyDescent="0.2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4" customHeight="1" x14ac:dyDescent="0.2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4" customHeight="1" x14ac:dyDescent="0.2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4" customHeight="1" x14ac:dyDescent="0.2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4" customHeight="1" x14ac:dyDescent="0.2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4" customHeight="1" x14ac:dyDescent="0.2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4" customHeight="1" x14ac:dyDescent="0.2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4" customHeight="1" x14ac:dyDescent="0.2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4" customHeight="1" x14ac:dyDescent="0.2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4" customHeight="1" x14ac:dyDescent="0.2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4" customHeight="1" x14ac:dyDescent="0.2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4" customHeight="1" x14ac:dyDescent="0.2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4" customHeight="1" x14ac:dyDescent="0.2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4" customHeight="1" x14ac:dyDescent="0.2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4" customHeight="1" x14ac:dyDescent="0.2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4" customHeight="1" x14ac:dyDescent="0.2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4" customHeight="1" x14ac:dyDescent="0.2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4" customHeight="1" x14ac:dyDescent="0.2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4" customHeight="1" x14ac:dyDescent="0.2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4" customHeight="1" x14ac:dyDescent="0.2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4" customHeight="1" x14ac:dyDescent="0.2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4" customHeight="1" x14ac:dyDescent="0.2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4" customHeight="1" x14ac:dyDescent="0.2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4" customHeight="1" x14ac:dyDescent="0.2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4" customHeight="1" x14ac:dyDescent="0.2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4" customHeight="1" x14ac:dyDescent="0.2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4" customHeight="1" x14ac:dyDescent="0.2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4" customHeight="1" x14ac:dyDescent="0.2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4" customHeight="1" x14ac:dyDescent="0.2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4" customHeight="1" x14ac:dyDescent="0.2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4" customHeight="1" x14ac:dyDescent="0.2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4" customHeight="1" x14ac:dyDescent="0.2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4" customHeight="1" x14ac:dyDescent="0.2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4" customHeight="1" x14ac:dyDescent="0.2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4" customHeight="1" x14ac:dyDescent="0.2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4" customHeight="1" x14ac:dyDescent="0.2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4" customHeight="1" x14ac:dyDescent="0.2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4" customHeight="1" x14ac:dyDescent="0.2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4" customHeight="1" x14ac:dyDescent="0.2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4" customHeight="1" x14ac:dyDescent="0.2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4" customHeight="1" x14ac:dyDescent="0.2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4" customHeight="1" x14ac:dyDescent="0.2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4" customHeight="1" x14ac:dyDescent="0.2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4" customHeight="1" x14ac:dyDescent="0.2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4" customHeight="1" x14ac:dyDescent="0.2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4" customHeight="1" x14ac:dyDescent="0.2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4" customHeight="1" x14ac:dyDescent="0.2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4" customHeight="1" x14ac:dyDescent="0.2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4" customHeight="1" x14ac:dyDescent="0.2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4" customHeight="1" x14ac:dyDescent="0.2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4" customHeight="1" x14ac:dyDescent="0.2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4" customHeight="1" x14ac:dyDescent="0.2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4" customHeight="1" x14ac:dyDescent="0.2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4" customHeight="1" x14ac:dyDescent="0.2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4" customHeight="1" x14ac:dyDescent="0.2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4" customHeight="1" x14ac:dyDescent="0.2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4" customHeight="1" x14ac:dyDescent="0.2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4" customHeight="1" x14ac:dyDescent="0.2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4" customHeight="1" x14ac:dyDescent="0.2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4" customHeight="1" x14ac:dyDescent="0.2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4" customHeight="1" x14ac:dyDescent="0.2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4" customHeight="1" x14ac:dyDescent="0.2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4" customHeight="1" x14ac:dyDescent="0.2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4" customHeight="1" x14ac:dyDescent="0.2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4" customHeight="1" x14ac:dyDescent="0.2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4" customHeight="1" x14ac:dyDescent="0.2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4" customHeight="1" x14ac:dyDescent="0.2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4" customHeight="1" x14ac:dyDescent="0.2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4" customHeight="1" x14ac:dyDescent="0.2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4" customHeight="1" x14ac:dyDescent="0.2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4" customHeight="1" x14ac:dyDescent="0.2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4" customHeight="1" x14ac:dyDescent="0.2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4" customHeight="1" x14ac:dyDescent="0.2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4" customHeight="1" x14ac:dyDescent="0.2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4" customHeight="1" x14ac:dyDescent="0.2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4" customHeight="1" x14ac:dyDescent="0.2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4" customHeight="1" x14ac:dyDescent="0.2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4" customHeight="1" x14ac:dyDescent="0.2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4" customHeight="1" x14ac:dyDescent="0.2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4" customHeight="1" x14ac:dyDescent="0.2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4" customHeight="1" x14ac:dyDescent="0.2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4" customHeight="1" x14ac:dyDescent="0.2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4" customHeight="1" x14ac:dyDescent="0.2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4" customHeight="1" x14ac:dyDescent="0.2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4" customHeight="1" x14ac:dyDescent="0.2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4" customHeight="1" x14ac:dyDescent="0.2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4" customHeight="1" x14ac:dyDescent="0.2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4" customHeight="1" x14ac:dyDescent="0.2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4" customHeight="1" x14ac:dyDescent="0.2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4" customHeight="1" x14ac:dyDescent="0.2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4" customHeight="1" x14ac:dyDescent="0.2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4" customHeight="1" x14ac:dyDescent="0.2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4" customHeight="1" x14ac:dyDescent="0.2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4" customHeight="1" x14ac:dyDescent="0.2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4" customHeight="1" x14ac:dyDescent="0.2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4" customHeight="1" x14ac:dyDescent="0.2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4" customHeight="1" x14ac:dyDescent="0.2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4" customHeight="1" x14ac:dyDescent="0.2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4" customHeight="1" x14ac:dyDescent="0.2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4" customHeight="1" x14ac:dyDescent="0.2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4" customHeight="1" x14ac:dyDescent="0.2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4" customHeight="1" x14ac:dyDescent="0.2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4" customHeight="1" x14ac:dyDescent="0.2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4" customHeight="1" x14ac:dyDescent="0.2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4" customHeight="1" x14ac:dyDescent="0.2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4" customHeight="1" x14ac:dyDescent="0.2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4" customHeight="1" x14ac:dyDescent="0.2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4" customHeight="1" x14ac:dyDescent="0.2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4" customHeight="1" x14ac:dyDescent="0.2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4" customHeight="1" x14ac:dyDescent="0.2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4" customHeight="1" x14ac:dyDescent="0.2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4" customHeight="1" x14ac:dyDescent="0.2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4" customHeight="1" x14ac:dyDescent="0.2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4" customHeight="1" x14ac:dyDescent="0.2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4" customHeight="1" x14ac:dyDescent="0.2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4" customHeight="1" x14ac:dyDescent="0.2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algorithmName="SHA-512" hashValue="yZRLVHihg3S3l5DmDt3MYc5yPhQrgTAD0O+9h9y1+6oFxW4q8BNGOOc0HLqZeqntIAivPI2ceB0Atgo9twi03Q==" saltValue="BE9vylt72uWLdNqTSerIoQ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8" priority="8">
      <formula>$C1="BLOC"</formula>
    </cfRule>
    <cfRule type="expression" dxfId="17" priority="9">
      <formula>$C1="OPTION"</formula>
    </cfRule>
    <cfRule type="expression" dxfId="16" priority="7">
      <formula>$C1="Parcours Pédagogique"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4">
      <formula>$D1="Création"</formula>
    </cfRule>
    <cfRule type="expression" dxfId="13" priority="15">
      <formula>$D1="Fermeture"</formula>
    </cfRule>
    <cfRule type="expression" dxfId="12" priority="13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purl.org/dc/elements/1.1/"/>
    <ds:schemaRef ds:uri="http://purl.org/dc/terms/"/>
    <ds:schemaRef ds:uri="http://schemas.microsoft.com/office/infopath/2007/PartnerControls"/>
    <ds:schemaRef ds:uri="8ebfe410-571b-4425-93da-db22f790823f"/>
    <ds:schemaRef ds:uri="http://schemas.microsoft.com/office/2006/documentManagement/types"/>
    <ds:schemaRef ds:uri="http://schemas.openxmlformats.org/package/2006/metadata/core-properties"/>
    <ds:schemaRef ds:uri="68c1812f-f52d-48e3-a5ba-9f3ea47a9e1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3AF757-865D-4138-8A07-554708176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Patricia Sanchez</cp:lastModifiedBy>
  <cp:revision/>
  <dcterms:created xsi:type="dcterms:W3CDTF">2022-09-27T13:03:25Z</dcterms:created>
  <dcterms:modified xsi:type="dcterms:W3CDTF">2024-01-22T09:30:11Z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